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O:\H-INTES\Nabídky_Soutěže\2026\2026-012_Oskořínek_zasíťování pozemků\nabídka\"/>
    </mc:Choice>
  </mc:AlternateContent>
  <bookViews>
    <workbookView xWindow="-120" yWindow="-120" windowWidth="29040" windowHeight="15720"/>
  </bookViews>
  <sheets>
    <sheet name="Rekapitulace stavby" sheetId="1" r:id="rId1"/>
    <sheet name="SO 101-2 - Komunikace část 2" sheetId="2" r:id="rId2"/>
    <sheet name="SO 401 - Veřejné osvětlení " sheetId="3" r:id="rId3"/>
    <sheet name="VRN - Vedlejší rozpočtové..." sheetId="4" r:id="rId4"/>
  </sheets>
  <definedNames>
    <definedName name="_xlnm._FilterDatabase" localSheetId="1" hidden="1">'SO 101-2 - Komunikace část 2'!$C$120:$K$233</definedName>
    <definedName name="_xlnm._FilterDatabase" localSheetId="2" hidden="1">'SO 401 - Veřejné osvětlení '!$C$118:$K$189</definedName>
    <definedName name="_xlnm._FilterDatabase" localSheetId="3" hidden="1">'VRN - Vedlejší rozpočtové...'!$C$116:$K$126</definedName>
    <definedName name="_xlnm.Print_Titles" localSheetId="0">'Rekapitulace stavby'!$92:$92</definedName>
    <definedName name="_xlnm.Print_Titles" localSheetId="1">'SO 101-2 - Komunikace část 2'!$120:$120</definedName>
    <definedName name="_xlnm.Print_Titles" localSheetId="2">'SO 401 - Veřejné osvětlení '!$118:$118</definedName>
    <definedName name="_xlnm.Print_Titles" localSheetId="3">'VRN - Vedlejší rozpočtové...'!$116:$116</definedName>
    <definedName name="_xlnm.Print_Area" localSheetId="0">'Rekapitulace stavby'!$D$4:$AO$76,'Rekapitulace stavby'!$C$82:$AQ$98</definedName>
    <definedName name="_xlnm.Print_Area" localSheetId="1">'SO 101-2 - Komunikace část 2'!$C$108:$J$233</definedName>
    <definedName name="_xlnm.Print_Area" localSheetId="2">'SO 401 - Veřejné osvětlení '!$C$106:$J$189</definedName>
    <definedName name="_xlnm.Print_Area" localSheetId="3">'VRN - Vedlejší rozpočtové...'!$C$104:$J$126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84" i="3" l="1"/>
  <c r="H183" i="3"/>
  <c r="H182" i="3"/>
  <c r="H181" i="3"/>
  <c r="H180" i="3"/>
  <c r="H178" i="3"/>
  <c r="J37" i="4" l="1"/>
  <c r="J36" i="4"/>
  <c r="AY97" i="1"/>
  <c r="J35" i="4"/>
  <c r="AX97" i="1" s="1"/>
  <c r="BI126" i="4"/>
  <c r="BH126" i="4"/>
  <c r="BG126" i="4"/>
  <c r="BF126" i="4"/>
  <c r="T126" i="4"/>
  <c r="R126" i="4"/>
  <c r="P126" i="4"/>
  <c r="BI125" i="4"/>
  <c r="BH125" i="4"/>
  <c r="BG125" i="4"/>
  <c r="BF125" i="4"/>
  <c r="T125" i="4"/>
  <c r="R125" i="4"/>
  <c r="P125" i="4"/>
  <c r="BI124" i="4"/>
  <c r="BH124" i="4"/>
  <c r="BG124" i="4"/>
  <c r="BF124" i="4"/>
  <c r="T124" i="4"/>
  <c r="R124" i="4"/>
  <c r="P124" i="4"/>
  <c r="BI123" i="4"/>
  <c r="BH123" i="4"/>
  <c r="BG123" i="4"/>
  <c r="BF123" i="4"/>
  <c r="T123" i="4"/>
  <c r="R123" i="4"/>
  <c r="P123" i="4"/>
  <c r="BI122" i="4"/>
  <c r="BH122" i="4"/>
  <c r="BG122" i="4"/>
  <c r="BF122" i="4"/>
  <c r="T122" i="4"/>
  <c r="R122" i="4"/>
  <c r="P122" i="4"/>
  <c r="BI121" i="4"/>
  <c r="BH121" i="4"/>
  <c r="BG121" i="4"/>
  <c r="BF121" i="4"/>
  <c r="T121" i="4"/>
  <c r="R121" i="4"/>
  <c r="P121" i="4"/>
  <c r="BI120" i="4"/>
  <c r="BH120" i="4"/>
  <c r="BG120" i="4"/>
  <c r="BF120" i="4"/>
  <c r="T120" i="4"/>
  <c r="R120" i="4"/>
  <c r="P120" i="4"/>
  <c r="BI119" i="4"/>
  <c r="BH119" i="4"/>
  <c r="BG119" i="4"/>
  <c r="BF119" i="4"/>
  <c r="T119" i="4"/>
  <c r="R119" i="4"/>
  <c r="P119" i="4"/>
  <c r="J114" i="4"/>
  <c r="J113" i="4"/>
  <c r="F113" i="4"/>
  <c r="F111" i="4"/>
  <c r="E109" i="4"/>
  <c r="J92" i="4"/>
  <c r="J91" i="4"/>
  <c r="F91" i="4"/>
  <c r="F89" i="4"/>
  <c r="E87" i="4"/>
  <c r="J18" i="4"/>
  <c r="E18" i="4"/>
  <c r="F92" i="4" s="1"/>
  <c r="J17" i="4"/>
  <c r="J12" i="4"/>
  <c r="J111" i="4" s="1"/>
  <c r="E7" i="4"/>
  <c r="E107" i="4"/>
  <c r="J37" i="3"/>
  <c r="J36" i="3"/>
  <c r="AY96" i="1" s="1"/>
  <c r="J35" i="3"/>
  <c r="AX96" i="1" s="1"/>
  <c r="BI189" i="3"/>
  <c r="BH189" i="3"/>
  <c r="BG189" i="3"/>
  <c r="BF189" i="3"/>
  <c r="T189" i="3"/>
  <c r="R189" i="3"/>
  <c r="P189" i="3"/>
  <c r="BI188" i="3"/>
  <c r="BH188" i="3"/>
  <c r="BG188" i="3"/>
  <c r="BF188" i="3"/>
  <c r="T188" i="3"/>
  <c r="R188" i="3"/>
  <c r="P188" i="3"/>
  <c r="BI187" i="3"/>
  <c r="BH187" i="3"/>
  <c r="BG187" i="3"/>
  <c r="BF187" i="3"/>
  <c r="T187" i="3"/>
  <c r="R187" i="3"/>
  <c r="P187" i="3"/>
  <c r="BI186" i="3"/>
  <c r="BH186" i="3"/>
  <c r="BG186" i="3"/>
  <c r="BF186" i="3"/>
  <c r="T186" i="3"/>
  <c r="R186" i="3"/>
  <c r="P186" i="3"/>
  <c r="BI185" i="3"/>
  <c r="BH185" i="3"/>
  <c r="BG185" i="3"/>
  <c r="BF185" i="3"/>
  <c r="T185" i="3"/>
  <c r="R185" i="3"/>
  <c r="P185" i="3"/>
  <c r="BI184" i="3"/>
  <c r="BH184" i="3"/>
  <c r="BG184" i="3"/>
  <c r="BF184" i="3"/>
  <c r="T184" i="3"/>
  <c r="R184" i="3"/>
  <c r="P184" i="3"/>
  <c r="BI183" i="3"/>
  <c r="BH183" i="3"/>
  <c r="BG183" i="3"/>
  <c r="BF183" i="3"/>
  <c r="T183" i="3"/>
  <c r="R183" i="3"/>
  <c r="P183" i="3"/>
  <c r="BI182" i="3"/>
  <c r="BH182" i="3"/>
  <c r="BG182" i="3"/>
  <c r="BF182" i="3"/>
  <c r="T182" i="3"/>
  <c r="R182" i="3"/>
  <c r="P182" i="3"/>
  <c r="BI181" i="3"/>
  <c r="BH181" i="3"/>
  <c r="BG181" i="3"/>
  <c r="BF181" i="3"/>
  <c r="T181" i="3"/>
  <c r="R181" i="3"/>
  <c r="P181" i="3"/>
  <c r="BI180" i="3"/>
  <c r="BH180" i="3"/>
  <c r="BG180" i="3"/>
  <c r="BF180" i="3"/>
  <c r="T180" i="3"/>
  <c r="R180" i="3"/>
  <c r="P180" i="3"/>
  <c r="BI179" i="3"/>
  <c r="BH179" i="3"/>
  <c r="BG179" i="3"/>
  <c r="BF179" i="3"/>
  <c r="T179" i="3"/>
  <c r="R179" i="3"/>
  <c r="P179" i="3"/>
  <c r="BI178" i="3"/>
  <c r="BH178" i="3"/>
  <c r="BG178" i="3"/>
  <c r="BF178" i="3"/>
  <c r="T178" i="3"/>
  <c r="R178" i="3"/>
  <c r="P178" i="3"/>
  <c r="BI176" i="3"/>
  <c r="BH176" i="3"/>
  <c r="BG176" i="3"/>
  <c r="BF176" i="3"/>
  <c r="T176" i="3"/>
  <c r="R176" i="3"/>
  <c r="P176" i="3"/>
  <c r="BI175" i="3"/>
  <c r="BH175" i="3"/>
  <c r="BG175" i="3"/>
  <c r="BF175" i="3"/>
  <c r="T175" i="3"/>
  <c r="R175" i="3"/>
  <c r="P175" i="3"/>
  <c r="BI174" i="3"/>
  <c r="BH174" i="3"/>
  <c r="BG174" i="3"/>
  <c r="BF174" i="3"/>
  <c r="T174" i="3"/>
  <c r="R174" i="3"/>
  <c r="P174" i="3"/>
  <c r="BI173" i="3"/>
  <c r="BH173" i="3"/>
  <c r="BG173" i="3"/>
  <c r="BF173" i="3"/>
  <c r="T173" i="3"/>
  <c r="R173" i="3"/>
  <c r="P173" i="3"/>
  <c r="BI172" i="3"/>
  <c r="BH172" i="3"/>
  <c r="BG172" i="3"/>
  <c r="BF172" i="3"/>
  <c r="T172" i="3"/>
  <c r="R172" i="3"/>
  <c r="P172" i="3"/>
  <c r="BI171" i="3"/>
  <c r="BH171" i="3"/>
  <c r="BG171" i="3"/>
  <c r="BF171" i="3"/>
  <c r="T171" i="3"/>
  <c r="R171" i="3"/>
  <c r="P171" i="3"/>
  <c r="BI170" i="3"/>
  <c r="BH170" i="3"/>
  <c r="BG170" i="3"/>
  <c r="BF170" i="3"/>
  <c r="T170" i="3"/>
  <c r="R170" i="3"/>
  <c r="P170" i="3"/>
  <c r="BI169" i="3"/>
  <c r="BH169" i="3"/>
  <c r="BG169" i="3"/>
  <c r="BF169" i="3"/>
  <c r="T169" i="3"/>
  <c r="R169" i="3"/>
  <c r="P169" i="3"/>
  <c r="BI168" i="3"/>
  <c r="BH168" i="3"/>
  <c r="BG168" i="3"/>
  <c r="BF168" i="3"/>
  <c r="T168" i="3"/>
  <c r="R168" i="3"/>
  <c r="P168" i="3"/>
  <c r="BI167" i="3"/>
  <c r="BH167" i="3"/>
  <c r="BG167" i="3"/>
  <c r="BF167" i="3"/>
  <c r="T167" i="3"/>
  <c r="R167" i="3"/>
  <c r="P167" i="3"/>
  <c r="BI166" i="3"/>
  <c r="BH166" i="3"/>
  <c r="BG166" i="3"/>
  <c r="BF166" i="3"/>
  <c r="T166" i="3"/>
  <c r="R166" i="3"/>
  <c r="P166" i="3"/>
  <c r="BI165" i="3"/>
  <c r="BH165" i="3"/>
  <c r="BG165" i="3"/>
  <c r="BF165" i="3"/>
  <c r="T165" i="3"/>
  <c r="R165" i="3"/>
  <c r="P165" i="3"/>
  <c r="BI164" i="3"/>
  <c r="BH164" i="3"/>
  <c r="BG164" i="3"/>
  <c r="BF164" i="3"/>
  <c r="T164" i="3"/>
  <c r="R164" i="3"/>
  <c r="P164" i="3"/>
  <c r="BI163" i="3"/>
  <c r="BH163" i="3"/>
  <c r="BG163" i="3"/>
  <c r="BF163" i="3"/>
  <c r="T163" i="3"/>
  <c r="R163" i="3"/>
  <c r="P163" i="3"/>
  <c r="BI162" i="3"/>
  <c r="BH162" i="3"/>
  <c r="BG162" i="3"/>
  <c r="BF162" i="3"/>
  <c r="T162" i="3"/>
  <c r="R162" i="3"/>
  <c r="P162" i="3"/>
  <c r="BI161" i="3"/>
  <c r="BH161" i="3"/>
  <c r="BG161" i="3"/>
  <c r="BF161" i="3"/>
  <c r="T161" i="3"/>
  <c r="R161" i="3"/>
  <c r="P161" i="3"/>
  <c r="BI160" i="3"/>
  <c r="BH160" i="3"/>
  <c r="BG160" i="3"/>
  <c r="BF160" i="3"/>
  <c r="T160" i="3"/>
  <c r="R160" i="3"/>
  <c r="P160" i="3"/>
  <c r="BI159" i="3"/>
  <c r="BH159" i="3"/>
  <c r="BG159" i="3"/>
  <c r="BF159" i="3"/>
  <c r="T159" i="3"/>
  <c r="R159" i="3"/>
  <c r="P159" i="3"/>
  <c r="BI158" i="3"/>
  <c r="BH158" i="3"/>
  <c r="BG158" i="3"/>
  <c r="BF158" i="3"/>
  <c r="T158" i="3"/>
  <c r="R158" i="3"/>
  <c r="P158" i="3"/>
  <c r="BI157" i="3"/>
  <c r="BH157" i="3"/>
  <c r="BG157" i="3"/>
  <c r="BF157" i="3"/>
  <c r="T157" i="3"/>
  <c r="R157" i="3"/>
  <c r="P157" i="3"/>
  <c r="BI156" i="3"/>
  <c r="BH156" i="3"/>
  <c r="BG156" i="3"/>
  <c r="BF156" i="3"/>
  <c r="T156" i="3"/>
  <c r="R156" i="3"/>
  <c r="P156" i="3"/>
  <c r="BI155" i="3"/>
  <c r="BH155" i="3"/>
  <c r="BG155" i="3"/>
  <c r="BF155" i="3"/>
  <c r="T155" i="3"/>
  <c r="R155" i="3"/>
  <c r="P155" i="3"/>
  <c r="BI154" i="3"/>
  <c r="BH154" i="3"/>
  <c r="BG154" i="3"/>
  <c r="BF154" i="3"/>
  <c r="T154" i="3"/>
  <c r="R154" i="3"/>
  <c r="P154" i="3"/>
  <c r="BI153" i="3"/>
  <c r="BH153" i="3"/>
  <c r="BG153" i="3"/>
  <c r="BF153" i="3"/>
  <c r="T153" i="3"/>
  <c r="R153" i="3"/>
  <c r="P153" i="3"/>
  <c r="BI152" i="3"/>
  <c r="BH152" i="3"/>
  <c r="BG152" i="3"/>
  <c r="BF152" i="3"/>
  <c r="T152" i="3"/>
  <c r="R152" i="3"/>
  <c r="P152" i="3"/>
  <c r="BI150" i="3"/>
  <c r="BH150" i="3"/>
  <c r="BG150" i="3"/>
  <c r="BF150" i="3"/>
  <c r="T150" i="3"/>
  <c r="R150" i="3"/>
  <c r="P150" i="3"/>
  <c r="BI149" i="3"/>
  <c r="BH149" i="3"/>
  <c r="BG149" i="3"/>
  <c r="BF149" i="3"/>
  <c r="T149" i="3"/>
  <c r="R149" i="3"/>
  <c r="P149" i="3"/>
  <c r="BI148" i="3"/>
  <c r="BH148" i="3"/>
  <c r="BG148" i="3"/>
  <c r="BF148" i="3"/>
  <c r="T148" i="3"/>
  <c r="R148" i="3"/>
  <c r="P148" i="3"/>
  <c r="BI147" i="3"/>
  <c r="BH147" i="3"/>
  <c r="BG147" i="3"/>
  <c r="BF147" i="3"/>
  <c r="T147" i="3"/>
  <c r="R147" i="3"/>
  <c r="P147" i="3"/>
  <c r="BI146" i="3"/>
  <c r="BH146" i="3"/>
  <c r="BG146" i="3"/>
  <c r="BF146" i="3"/>
  <c r="T146" i="3"/>
  <c r="R146" i="3"/>
  <c r="P146" i="3"/>
  <c r="BI145" i="3"/>
  <c r="BH145" i="3"/>
  <c r="BG145" i="3"/>
  <c r="BF145" i="3"/>
  <c r="T145" i="3"/>
  <c r="R145" i="3"/>
  <c r="P145" i="3"/>
  <c r="BI144" i="3"/>
  <c r="BH144" i="3"/>
  <c r="BG144" i="3"/>
  <c r="BF144" i="3"/>
  <c r="T144" i="3"/>
  <c r="R144" i="3"/>
  <c r="P144" i="3"/>
  <c r="BI143" i="3"/>
  <c r="BH143" i="3"/>
  <c r="BG143" i="3"/>
  <c r="BF143" i="3"/>
  <c r="T143" i="3"/>
  <c r="R143" i="3"/>
  <c r="P143" i="3"/>
  <c r="BI142" i="3"/>
  <c r="BH142" i="3"/>
  <c r="BG142" i="3"/>
  <c r="BF142" i="3"/>
  <c r="T142" i="3"/>
  <c r="R142" i="3"/>
  <c r="P142" i="3"/>
  <c r="BI141" i="3"/>
  <c r="BH141" i="3"/>
  <c r="BG141" i="3"/>
  <c r="BF141" i="3"/>
  <c r="T141" i="3"/>
  <c r="R141" i="3"/>
  <c r="P141" i="3"/>
  <c r="BI140" i="3"/>
  <c r="BH140" i="3"/>
  <c r="BG140" i="3"/>
  <c r="BF140" i="3"/>
  <c r="T140" i="3"/>
  <c r="R140" i="3"/>
  <c r="P140" i="3"/>
  <c r="BI139" i="3"/>
  <c r="BH139" i="3"/>
  <c r="BG139" i="3"/>
  <c r="BF139" i="3"/>
  <c r="T139" i="3"/>
  <c r="R139" i="3"/>
  <c r="P139" i="3"/>
  <c r="BI138" i="3"/>
  <c r="BH138" i="3"/>
  <c r="BG138" i="3"/>
  <c r="BF138" i="3"/>
  <c r="T138" i="3"/>
  <c r="R138" i="3"/>
  <c r="P138" i="3"/>
  <c r="BI137" i="3"/>
  <c r="BH137" i="3"/>
  <c r="BG137" i="3"/>
  <c r="BF137" i="3"/>
  <c r="T137" i="3"/>
  <c r="R137" i="3"/>
  <c r="P137" i="3"/>
  <c r="BI136" i="3"/>
  <c r="BH136" i="3"/>
  <c r="BG136" i="3"/>
  <c r="BF136" i="3"/>
  <c r="T136" i="3"/>
  <c r="R136" i="3"/>
  <c r="P136" i="3"/>
  <c r="BI135" i="3"/>
  <c r="BH135" i="3"/>
  <c r="BG135" i="3"/>
  <c r="BF135" i="3"/>
  <c r="T135" i="3"/>
  <c r="R135" i="3"/>
  <c r="P135" i="3"/>
  <c r="BI134" i="3"/>
  <c r="BH134" i="3"/>
  <c r="BG134" i="3"/>
  <c r="BF134" i="3"/>
  <c r="T134" i="3"/>
  <c r="R134" i="3"/>
  <c r="P134" i="3"/>
  <c r="BI133" i="3"/>
  <c r="BH133" i="3"/>
  <c r="BG133" i="3"/>
  <c r="BF133" i="3"/>
  <c r="T133" i="3"/>
  <c r="R133" i="3"/>
  <c r="P133" i="3"/>
  <c r="BI132" i="3"/>
  <c r="BH132" i="3"/>
  <c r="BG132" i="3"/>
  <c r="BF132" i="3"/>
  <c r="T132" i="3"/>
  <c r="R132" i="3"/>
  <c r="P132" i="3"/>
  <c r="BI131" i="3"/>
  <c r="BH131" i="3"/>
  <c r="BG131" i="3"/>
  <c r="BF131" i="3"/>
  <c r="T131" i="3"/>
  <c r="R131" i="3"/>
  <c r="P131" i="3"/>
  <c r="BI130" i="3"/>
  <c r="BH130" i="3"/>
  <c r="BG130" i="3"/>
  <c r="BF130" i="3"/>
  <c r="T130" i="3"/>
  <c r="R130" i="3"/>
  <c r="P130" i="3"/>
  <c r="BI129" i="3"/>
  <c r="BH129" i="3"/>
  <c r="BG129" i="3"/>
  <c r="BF129" i="3"/>
  <c r="T129" i="3"/>
  <c r="R129" i="3"/>
  <c r="P129" i="3"/>
  <c r="BI128" i="3"/>
  <c r="BH128" i="3"/>
  <c r="BG128" i="3"/>
  <c r="BF128" i="3"/>
  <c r="T128" i="3"/>
  <c r="R128" i="3"/>
  <c r="P128" i="3"/>
  <c r="BI127" i="3"/>
  <c r="BH127" i="3"/>
  <c r="BG127" i="3"/>
  <c r="BF127" i="3"/>
  <c r="T127" i="3"/>
  <c r="R127" i="3"/>
  <c r="P127" i="3"/>
  <c r="BI126" i="3"/>
  <c r="BH126" i="3"/>
  <c r="BG126" i="3"/>
  <c r="BF126" i="3"/>
  <c r="T126" i="3"/>
  <c r="R126" i="3"/>
  <c r="P126" i="3"/>
  <c r="BI125" i="3"/>
  <c r="BH125" i="3"/>
  <c r="BG125" i="3"/>
  <c r="BF125" i="3"/>
  <c r="T125" i="3"/>
  <c r="R125" i="3"/>
  <c r="P125" i="3"/>
  <c r="BI124" i="3"/>
  <c r="BH124" i="3"/>
  <c r="BG124" i="3"/>
  <c r="BF124" i="3"/>
  <c r="T124" i="3"/>
  <c r="R124" i="3"/>
  <c r="P124" i="3"/>
  <c r="BI123" i="3"/>
  <c r="BH123" i="3"/>
  <c r="BG123" i="3"/>
  <c r="BF123" i="3"/>
  <c r="T123" i="3"/>
  <c r="R123" i="3"/>
  <c r="P123" i="3"/>
  <c r="BI122" i="3"/>
  <c r="BH122" i="3"/>
  <c r="BG122" i="3"/>
  <c r="BF122" i="3"/>
  <c r="T122" i="3"/>
  <c r="R122" i="3"/>
  <c r="P122" i="3"/>
  <c r="BI121" i="3"/>
  <c r="BH121" i="3"/>
  <c r="BG121" i="3"/>
  <c r="BF121" i="3"/>
  <c r="T121" i="3"/>
  <c r="R121" i="3"/>
  <c r="P121" i="3"/>
  <c r="J116" i="3"/>
  <c r="J115" i="3"/>
  <c r="F115" i="3"/>
  <c r="F113" i="3"/>
  <c r="E111" i="3"/>
  <c r="J92" i="3"/>
  <c r="J91" i="3"/>
  <c r="F91" i="3"/>
  <c r="F89" i="3"/>
  <c r="E87" i="3"/>
  <c r="J18" i="3"/>
  <c r="E18" i="3"/>
  <c r="F116" i="3"/>
  <c r="J17" i="3"/>
  <c r="J12" i="3"/>
  <c r="J113" i="3" s="1"/>
  <c r="E7" i="3"/>
  <c r="E109" i="3"/>
  <c r="J37" i="2"/>
  <c r="J36" i="2"/>
  <c r="AY95" i="1" s="1"/>
  <c r="J35" i="2"/>
  <c r="AX95" i="1" s="1"/>
  <c r="BI231" i="2"/>
  <c r="BH231" i="2"/>
  <c r="BG231" i="2"/>
  <c r="BF231" i="2"/>
  <c r="T231" i="2"/>
  <c r="R231" i="2"/>
  <c r="P231" i="2"/>
  <c r="BI225" i="2"/>
  <c r="BH225" i="2"/>
  <c r="BG225" i="2"/>
  <c r="BF225" i="2"/>
  <c r="T225" i="2"/>
  <c r="R225" i="2"/>
  <c r="P225" i="2"/>
  <c r="BI222" i="2"/>
  <c r="BH222" i="2"/>
  <c r="BG222" i="2"/>
  <c r="BF222" i="2"/>
  <c r="T222" i="2"/>
  <c r="R222" i="2"/>
  <c r="P222" i="2"/>
  <c r="BI216" i="2"/>
  <c r="BH216" i="2"/>
  <c r="BG216" i="2"/>
  <c r="BF216" i="2"/>
  <c r="T216" i="2"/>
  <c r="R216" i="2"/>
  <c r="P216" i="2"/>
  <c r="BI213" i="2"/>
  <c r="BH213" i="2"/>
  <c r="BG213" i="2"/>
  <c r="BF213" i="2"/>
  <c r="T213" i="2"/>
  <c r="T212" i="2" s="1"/>
  <c r="R213" i="2"/>
  <c r="R212" i="2" s="1"/>
  <c r="P213" i="2"/>
  <c r="P212" i="2"/>
  <c r="BI209" i="2"/>
  <c r="BH209" i="2"/>
  <c r="BG209" i="2"/>
  <c r="BF209" i="2"/>
  <c r="T209" i="2"/>
  <c r="R209" i="2"/>
  <c r="P209" i="2"/>
  <c r="BI208" i="2"/>
  <c r="BH208" i="2"/>
  <c r="BG208" i="2"/>
  <c r="BF208" i="2"/>
  <c r="T208" i="2"/>
  <c r="R208" i="2"/>
  <c r="P208" i="2"/>
  <c r="BI207" i="2"/>
  <c r="BH207" i="2"/>
  <c r="BG207" i="2"/>
  <c r="BF207" i="2"/>
  <c r="T207" i="2"/>
  <c r="R207" i="2"/>
  <c r="P207" i="2"/>
  <c r="BI204" i="2"/>
  <c r="BH204" i="2"/>
  <c r="BG204" i="2"/>
  <c r="BF204" i="2"/>
  <c r="T204" i="2"/>
  <c r="R204" i="2"/>
  <c r="P204" i="2"/>
  <c r="BI201" i="2"/>
  <c r="BH201" i="2"/>
  <c r="BG201" i="2"/>
  <c r="BF201" i="2"/>
  <c r="T201" i="2"/>
  <c r="R201" i="2"/>
  <c r="P201" i="2"/>
  <c r="BI198" i="2"/>
  <c r="BH198" i="2"/>
  <c r="BG198" i="2"/>
  <c r="BF198" i="2"/>
  <c r="T198" i="2"/>
  <c r="R198" i="2"/>
  <c r="P198" i="2"/>
  <c r="BI196" i="2"/>
  <c r="BH196" i="2"/>
  <c r="BG196" i="2"/>
  <c r="BF196" i="2"/>
  <c r="T196" i="2"/>
  <c r="R196" i="2"/>
  <c r="P196" i="2"/>
  <c r="BI190" i="2"/>
  <c r="BH190" i="2"/>
  <c r="BG190" i="2"/>
  <c r="BF190" i="2"/>
  <c r="T190" i="2"/>
  <c r="R190" i="2"/>
  <c r="P190" i="2"/>
  <c r="BI187" i="2"/>
  <c r="BH187" i="2"/>
  <c r="BG187" i="2"/>
  <c r="BF187" i="2"/>
  <c r="T187" i="2"/>
  <c r="R187" i="2"/>
  <c r="P187" i="2"/>
  <c r="BI184" i="2"/>
  <c r="BH184" i="2"/>
  <c r="BG184" i="2"/>
  <c r="BF184" i="2"/>
  <c r="T184" i="2"/>
  <c r="R184" i="2"/>
  <c r="P184" i="2"/>
  <c r="BI181" i="2"/>
  <c r="BH181" i="2"/>
  <c r="BG181" i="2"/>
  <c r="BF181" i="2"/>
  <c r="T181" i="2"/>
  <c r="R181" i="2"/>
  <c r="P181" i="2"/>
  <c r="BI178" i="2"/>
  <c r="BH178" i="2"/>
  <c r="BG178" i="2"/>
  <c r="BF178" i="2"/>
  <c r="T178" i="2"/>
  <c r="R178" i="2"/>
  <c r="P178" i="2"/>
  <c r="BI175" i="2"/>
  <c r="BH175" i="2"/>
  <c r="BG175" i="2"/>
  <c r="BF175" i="2"/>
  <c r="T175" i="2"/>
  <c r="R175" i="2"/>
  <c r="P175" i="2"/>
  <c r="BI172" i="2"/>
  <c r="BH172" i="2"/>
  <c r="BG172" i="2"/>
  <c r="BF172" i="2"/>
  <c r="T172" i="2"/>
  <c r="R172" i="2"/>
  <c r="P172" i="2"/>
  <c r="BI169" i="2"/>
  <c r="BH169" i="2"/>
  <c r="BG169" i="2"/>
  <c r="BF169" i="2"/>
  <c r="T169" i="2"/>
  <c r="R169" i="2"/>
  <c r="P169" i="2"/>
  <c r="BI166" i="2"/>
  <c r="BH166" i="2"/>
  <c r="BG166" i="2"/>
  <c r="BF166" i="2"/>
  <c r="T166" i="2"/>
  <c r="R166" i="2"/>
  <c r="P166" i="2"/>
  <c r="BI163" i="2"/>
  <c r="BH163" i="2"/>
  <c r="BG163" i="2"/>
  <c r="BF163" i="2"/>
  <c r="T163" i="2"/>
  <c r="R163" i="2"/>
  <c r="P163" i="2"/>
  <c r="BI160" i="2"/>
  <c r="BH160" i="2"/>
  <c r="BG160" i="2"/>
  <c r="BF160" i="2"/>
  <c r="T160" i="2"/>
  <c r="R160" i="2"/>
  <c r="P160" i="2"/>
  <c r="BI157" i="2"/>
  <c r="BH157" i="2"/>
  <c r="BG157" i="2"/>
  <c r="BF157" i="2"/>
  <c r="T157" i="2"/>
  <c r="R157" i="2"/>
  <c r="P157" i="2"/>
  <c r="BI154" i="2"/>
  <c r="BH154" i="2"/>
  <c r="BG154" i="2"/>
  <c r="BF154" i="2"/>
  <c r="T154" i="2"/>
  <c r="R154" i="2"/>
  <c r="P154" i="2"/>
  <c r="BI150" i="2"/>
  <c r="BH150" i="2"/>
  <c r="BG150" i="2"/>
  <c r="BF150" i="2"/>
  <c r="T150" i="2"/>
  <c r="R150" i="2"/>
  <c r="P150" i="2"/>
  <c r="BI147" i="2"/>
  <c r="BH147" i="2"/>
  <c r="BG147" i="2"/>
  <c r="BF147" i="2"/>
  <c r="T147" i="2"/>
  <c r="R147" i="2"/>
  <c r="P147" i="2"/>
  <c r="BI144" i="2"/>
  <c r="BH144" i="2"/>
  <c r="BG144" i="2"/>
  <c r="BF144" i="2"/>
  <c r="T144" i="2"/>
  <c r="R144" i="2"/>
  <c r="P144" i="2"/>
  <c r="BI138" i="2"/>
  <c r="BH138" i="2"/>
  <c r="BG138" i="2"/>
  <c r="BF138" i="2"/>
  <c r="T138" i="2"/>
  <c r="R138" i="2"/>
  <c r="P138" i="2"/>
  <c r="BI135" i="2"/>
  <c r="BH135" i="2"/>
  <c r="BG135" i="2"/>
  <c r="BF135" i="2"/>
  <c r="T135" i="2"/>
  <c r="R135" i="2"/>
  <c r="P135" i="2"/>
  <c r="BI131" i="2"/>
  <c r="BH131" i="2"/>
  <c r="BG131" i="2"/>
  <c r="BF131" i="2"/>
  <c r="T131" i="2"/>
  <c r="R131" i="2"/>
  <c r="P131" i="2"/>
  <c r="BI128" i="2"/>
  <c r="BH128" i="2"/>
  <c r="BG128" i="2"/>
  <c r="BF128" i="2"/>
  <c r="T128" i="2"/>
  <c r="R128" i="2"/>
  <c r="P128" i="2"/>
  <c r="BI124" i="2"/>
  <c r="BH124" i="2"/>
  <c r="BG124" i="2"/>
  <c r="BF124" i="2"/>
  <c r="T124" i="2"/>
  <c r="R124" i="2"/>
  <c r="P124" i="2"/>
  <c r="J118" i="2"/>
  <c r="J117" i="2"/>
  <c r="F117" i="2"/>
  <c r="F115" i="2"/>
  <c r="E113" i="2"/>
  <c r="J92" i="2"/>
  <c r="J91" i="2"/>
  <c r="F91" i="2"/>
  <c r="F89" i="2"/>
  <c r="E87" i="2"/>
  <c r="J18" i="2"/>
  <c r="E18" i="2"/>
  <c r="F118" i="2"/>
  <c r="J17" i="2"/>
  <c r="J12" i="2"/>
  <c r="J115" i="2" s="1"/>
  <c r="E7" i="2"/>
  <c r="E111" i="2" s="1"/>
  <c r="L90" i="1"/>
  <c r="AM90" i="1"/>
  <c r="AM89" i="1"/>
  <c r="L89" i="1"/>
  <c r="AM87" i="1"/>
  <c r="L87" i="1"/>
  <c r="L85" i="1"/>
  <c r="L84" i="1"/>
  <c r="BK126" i="4"/>
  <c r="J125" i="4"/>
  <c r="BK124" i="4"/>
  <c r="J123" i="4"/>
  <c r="J122" i="4"/>
  <c r="BK173" i="3"/>
  <c r="BK158" i="3"/>
  <c r="BK147" i="3"/>
  <c r="J208" i="2"/>
  <c r="BK204" i="2"/>
  <c r="J201" i="2"/>
  <c r="J190" i="2"/>
  <c r="BK150" i="2"/>
  <c r="J126" i="4"/>
  <c r="BK125" i="4"/>
  <c r="J124" i="4"/>
  <c r="BK123" i="4"/>
  <c r="BK122" i="4"/>
  <c r="BK120" i="4"/>
  <c r="J184" i="3"/>
  <c r="J166" i="3"/>
  <c r="BK150" i="3"/>
  <c r="J141" i="3"/>
  <c r="BK126" i="3"/>
  <c r="J125" i="3"/>
  <c r="BK190" i="2"/>
  <c r="BK124" i="2"/>
  <c r="J121" i="4"/>
  <c r="J119" i="4"/>
  <c r="BK186" i="3"/>
  <c r="J182" i="3"/>
  <c r="BK166" i="3"/>
  <c r="J165" i="3"/>
  <c r="J164" i="3"/>
  <c r="BK160" i="3"/>
  <c r="BK159" i="3"/>
  <c r="BK157" i="3"/>
  <c r="BK153" i="3"/>
  <c r="BK148" i="3"/>
  <c r="J140" i="3"/>
  <c r="BK139" i="3"/>
  <c r="BK138" i="3"/>
  <c r="J131" i="3"/>
  <c r="J225" i="2"/>
  <c r="J163" i="2"/>
  <c r="BK144" i="2"/>
  <c r="BK183" i="3"/>
  <c r="BK181" i="3"/>
  <c r="BK180" i="3"/>
  <c r="J179" i="3"/>
  <c r="J178" i="3"/>
  <c r="BK176" i="3"/>
  <c r="BK175" i="3"/>
  <c r="J174" i="3"/>
  <c r="J147" i="3"/>
  <c r="J142" i="3"/>
  <c r="J134" i="3"/>
  <c r="J222" i="2"/>
  <c r="BK209" i="2"/>
  <c r="J169" i="2"/>
  <c r="BK163" i="2"/>
  <c r="J131" i="2"/>
  <c r="AS94" i="1"/>
  <c r="J189" i="3"/>
  <c r="J187" i="3"/>
  <c r="BK185" i="3"/>
  <c r="BK182" i="3"/>
  <c r="J181" i="3"/>
  <c r="J180" i="3"/>
  <c r="BK179" i="3"/>
  <c r="J170" i="3"/>
  <c r="BK164" i="3"/>
  <c r="J163" i="3"/>
  <c r="BK162" i="3"/>
  <c r="BK161" i="3"/>
  <c r="J149" i="3"/>
  <c r="BK140" i="3"/>
  <c r="J139" i="3"/>
  <c r="J138" i="3"/>
  <c r="BK135" i="3"/>
  <c r="BK128" i="3"/>
  <c r="BK124" i="3"/>
  <c r="BK123" i="3"/>
  <c r="J216" i="2"/>
  <c r="BK208" i="2"/>
  <c r="BK201" i="2"/>
  <c r="BK196" i="2"/>
  <c r="J187" i="2"/>
  <c r="BK184" i="2"/>
  <c r="J154" i="2"/>
  <c r="J150" i="2"/>
  <c r="J147" i="2"/>
  <c r="J144" i="2"/>
  <c r="J124" i="2"/>
  <c r="J120" i="4"/>
  <c r="BK119" i="4"/>
  <c r="BK171" i="3"/>
  <c r="J167" i="3"/>
  <c r="J162" i="3"/>
  <c r="J158" i="3"/>
  <c r="J153" i="3"/>
  <c r="BK152" i="3"/>
  <c r="J144" i="3"/>
  <c r="BK133" i="3"/>
  <c r="J184" i="2"/>
  <c r="BK128" i="2"/>
  <c r="J185" i="3"/>
  <c r="BK184" i="3"/>
  <c r="BK165" i="3"/>
  <c r="J157" i="3"/>
  <c r="BK145" i="3"/>
  <c r="BK141" i="3"/>
  <c r="BK137" i="3"/>
  <c r="J136" i="3"/>
  <c r="J135" i="3"/>
  <c r="J133" i="3"/>
  <c r="BK131" i="3"/>
  <c r="J130" i="3"/>
  <c r="J129" i="3"/>
  <c r="J123" i="3"/>
  <c r="J207" i="2"/>
  <c r="BK147" i="2"/>
  <c r="BK121" i="4"/>
  <c r="BK188" i="3"/>
  <c r="J176" i="3"/>
  <c r="J160" i="3"/>
  <c r="J155" i="3"/>
  <c r="J137" i="3"/>
  <c r="BK132" i="3"/>
  <c r="BK130" i="3"/>
  <c r="BK129" i="3"/>
  <c r="J128" i="3"/>
  <c r="BK127" i="3"/>
  <c r="BK225" i="2"/>
  <c r="BK216" i="2"/>
  <c r="BK213" i="2"/>
  <c r="BK207" i="2"/>
  <c r="J204" i="2"/>
  <c r="BK181" i="2"/>
  <c r="BK175" i="2"/>
  <c r="BK169" i="2"/>
  <c r="J157" i="2"/>
  <c r="BK135" i="2"/>
  <c r="BK189" i="3"/>
  <c r="J188" i="3"/>
  <c r="BK187" i="3"/>
  <c r="J183" i="3"/>
  <c r="BK178" i="3"/>
  <c r="J175" i="3"/>
  <c r="BK172" i="3"/>
  <c r="BK163" i="3"/>
  <c r="BK156" i="3"/>
  <c r="J150" i="3"/>
  <c r="J145" i="3"/>
  <c r="BK144" i="3"/>
  <c r="BK134" i="3"/>
  <c r="J122" i="3"/>
  <c r="J121" i="3"/>
  <c r="BK231" i="2"/>
  <c r="BK222" i="2"/>
  <c r="BK198" i="2"/>
  <c r="J178" i="2"/>
  <c r="BK172" i="2"/>
  <c r="J166" i="2"/>
  <c r="J160" i="2"/>
  <c r="BK154" i="2"/>
  <c r="BK138" i="2"/>
  <c r="J135" i="2"/>
  <c r="BK131" i="2"/>
  <c r="J128" i="2"/>
  <c r="J186" i="3"/>
  <c r="BK174" i="3"/>
  <c r="J173" i="3"/>
  <c r="J172" i="3"/>
  <c r="J171" i="3"/>
  <c r="BK169" i="3"/>
  <c r="J168" i="3"/>
  <c r="J159" i="3"/>
  <c r="BK149" i="3"/>
  <c r="J143" i="3"/>
  <c r="J126" i="3"/>
  <c r="BK125" i="3"/>
  <c r="BK121" i="3"/>
  <c r="J213" i="2"/>
  <c r="J209" i="2"/>
  <c r="J198" i="2"/>
  <c r="J196" i="2"/>
  <c r="J181" i="2"/>
  <c r="J172" i="2"/>
  <c r="J138" i="2"/>
  <c r="BK170" i="3"/>
  <c r="J169" i="3"/>
  <c r="BK167" i="3"/>
  <c r="J161" i="3"/>
  <c r="J154" i="3"/>
  <c r="J152" i="3"/>
  <c r="J148" i="3"/>
  <c r="J146" i="3"/>
  <c r="J124" i="3"/>
  <c r="J231" i="2"/>
  <c r="BK187" i="2"/>
  <c r="J175" i="2"/>
  <c r="BK166" i="2"/>
  <c r="BK160" i="2"/>
  <c r="BK157" i="2"/>
  <c r="BK168" i="3"/>
  <c r="J156" i="3"/>
  <c r="BK155" i="3"/>
  <c r="BK154" i="3"/>
  <c r="BK146" i="3"/>
  <c r="BK143" i="3"/>
  <c r="BK142" i="3"/>
  <c r="BK136" i="3"/>
  <c r="J132" i="3"/>
  <c r="J127" i="3"/>
  <c r="BK122" i="3"/>
  <c r="BK178" i="2"/>
  <c r="F37" i="4" l="1"/>
  <c r="BD97" i="1" s="1"/>
  <c r="R123" i="2"/>
  <c r="P134" i="2"/>
  <c r="BK123" i="2"/>
  <c r="BK151" i="3"/>
  <c r="J151" i="3" s="1"/>
  <c r="J98" i="3" s="1"/>
  <c r="R134" i="2"/>
  <c r="BK120" i="3"/>
  <c r="J120" i="3" s="1"/>
  <c r="J97" i="3" s="1"/>
  <c r="BK177" i="3"/>
  <c r="J177" i="3" s="1"/>
  <c r="J99" i="3" s="1"/>
  <c r="BK134" i="2"/>
  <c r="J134" i="2" s="1"/>
  <c r="J99" i="2" s="1"/>
  <c r="T120" i="3"/>
  <c r="T123" i="2"/>
  <c r="P177" i="3"/>
  <c r="T215" i="2"/>
  <c r="T151" i="3"/>
  <c r="P215" i="2"/>
  <c r="P151" i="3"/>
  <c r="P123" i="2"/>
  <c r="R120" i="3"/>
  <c r="R177" i="3"/>
  <c r="BK118" i="4"/>
  <c r="J118" i="4"/>
  <c r="J97" i="4" s="1"/>
  <c r="T134" i="2"/>
  <c r="P118" i="4"/>
  <c r="P117" i="4"/>
  <c r="AU97" i="1"/>
  <c r="BK215" i="2"/>
  <c r="J215" i="2" s="1"/>
  <c r="J101" i="2" s="1"/>
  <c r="P120" i="3"/>
  <c r="T177" i="3"/>
  <c r="R118" i="4"/>
  <c r="R117" i="4"/>
  <c r="R215" i="2"/>
  <c r="R151" i="3"/>
  <c r="T118" i="4"/>
  <c r="T117" i="4"/>
  <c r="BE181" i="2"/>
  <c r="BE196" i="2"/>
  <c r="E85" i="3"/>
  <c r="BE121" i="3"/>
  <c r="BE125" i="3"/>
  <c r="BE128" i="3"/>
  <c r="BE134" i="3"/>
  <c r="BE137" i="3"/>
  <c r="BE147" i="3"/>
  <c r="BE159" i="3"/>
  <c r="BE169" i="3"/>
  <c r="J89" i="2"/>
  <c r="BE225" i="2"/>
  <c r="BE122" i="3"/>
  <c r="BE131" i="3"/>
  <c r="BE141" i="3"/>
  <c r="BE155" i="3"/>
  <c r="BE163" i="3"/>
  <c r="BE166" i="3"/>
  <c r="BE175" i="3"/>
  <c r="E85" i="2"/>
  <c r="BE144" i="2"/>
  <c r="BE160" i="2"/>
  <c r="BE201" i="2"/>
  <c r="BE216" i="2"/>
  <c r="BK212" i="2"/>
  <c r="J212" i="2" s="1"/>
  <c r="J100" i="2" s="1"/>
  <c r="F92" i="3"/>
  <c r="BE160" i="3"/>
  <c r="BE179" i="3"/>
  <c r="BE183" i="3"/>
  <c r="BE150" i="2"/>
  <c r="BE190" i="2"/>
  <c r="BE207" i="2"/>
  <c r="BE129" i="3"/>
  <c r="BE139" i="3"/>
  <c r="BE143" i="3"/>
  <c r="BE148" i="3"/>
  <c r="BE157" i="3"/>
  <c r="BE164" i="3"/>
  <c r="BE173" i="3"/>
  <c r="BE181" i="3"/>
  <c r="BE184" i="3"/>
  <c r="BE188" i="3"/>
  <c r="BE138" i="2"/>
  <c r="BE126" i="3"/>
  <c r="BE138" i="3"/>
  <c r="BE142" i="3"/>
  <c r="BE152" i="3"/>
  <c r="BE168" i="3"/>
  <c r="BE178" i="3"/>
  <c r="BE180" i="3"/>
  <c r="BE185" i="3"/>
  <c r="F114" i="4"/>
  <c r="BE120" i="4"/>
  <c r="F92" i="2"/>
  <c r="BE208" i="2"/>
  <c r="BE140" i="3"/>
  <c r="BE146" i="3"/>
  <c r="BE154" i="3"/>
  <c r="BE176" i="3"/>
  <c r="BE131" i="2"/>
  <c r="BE166" i="2"/>
  <c r="BE172" i="2"/>
  <c r="BE187" i="2"/>
  <c r="BE209" i="2"/>
  <c r="J89" i="3"/>
  <c r="BE172" i="3"/>
  <c r="BE182" i="3"/>
  <c r="J89" i="4"/>
  <c r="BE133" i="3"/>
  <c r="BE136" i="3"/>
  <c r="BE165" i="3"/>
  <c r="BE186" i="3"/>
  <c r="BE187" i="3"/>
  <c r="BE213" i="2"/>
  <c r="BE231" i="2"/>
  <c r="BE135" i="3"/>
  <c r="BE149" i="3"/>
  <c r="E85" i="4"/>
  <c r="BE121" i="4"/>
  <c r="BE124" i="2"/>
  <c r="BE147" i="2"/>
  <c r="BE157" i="2"/>
  <c r="BE169" i="2"/>
  <c r="BE175" i="2"/>
  <c r="BE178" i="2"/>
  <c r="BE198" i="2"/>
  <c r="BE204" i="2"/>
  <c r="BE222" i="2"/>
  <c r="BE123" i="3"/>
  <c r="BE124" i="3"/>
  <c r="BE127" i="3"/>
  <c r="BE132" i="3"/>
  <c r="BE150" i="3"/>
  <c r="BE158" i="3"/>
  <c r="BE161" i="3"/>
  <c r="BE171" i="3"/>
  <c r="BE189" i="3"/>
  <c r="BE128" i="2"/>
  <c r="BE135" i="2"/>
  <c r="BE184" i="2"/>
  <c r="BE130" i="3"/>
  <c r="BE144" i="3"/>
  <c r="BE162" i="3"/>
  <c r="BE167" i="3"/>
  <c r="BE174" i="3"/>
  <c r="BE119" i="4"/>
  <c r="BE122" i="4"/>
  <c r="BE154" i="2"/>
  <c r="BE163" i="2"/>
  <c r="BE145" i="3"/>
  <c r="BE153" i="3"/>
  <c r="BE156" i="3"/>
  <c r="BE170" i="3"/>
  <c r="BE123" i="4"/>
  <c r="BE124" i="4"/>
  <c r="BE125" i="4"/>
  <c r="BE126" i="4"/>
  <c r="F35" i="2"/>
  <c r="BB95" i="1" s="1"/>
  <c r="J34" i="2"/>
  <c r="AW95" i="1" s="1"/>
  <c r="F36" i="4"/>
  <c r="BC97" i="1" s="1"/>
  <c r="F37" i="3"/>
  <c r="BD96" i="1" s="1"/>
  <c r="F36" i="2"/>
  <c r="BC95" i="1" s="1"/>
  <c r="F34" i="4"/>
  <c r="BA97" i="1"/>
  <c r="J34" i="4"/>
  <c r="AW97" i="1" s="1"/>
  <c r="F34" i="3"/>
  <c r="BA96" i="1" s="1"/>
  <c r="J34" i="3"/>
  <c r="AW96" i="1" s="1"/>
  <c r="F35" i="4"/>
  <c r="BB97" i="1" s="1"/>
  <c r="F35" i="3"/>
  <c r="BB96" i="1" s="1"/>
  <c r="F37" i="2"/>
  <c r="BD95" i="1" s="1"/>
  <c r="F34" i="2"/>
  <c r="BA95" i="1" s="1"/>
  <c r="F36" i="3"/>
  <c r="BC96" i="1" s="1"/>
  <c r="P119" i="3" l="1"/>
  <c r="AU96" i="1" s="1"/>
  <c r="AU94" i="1" s="1"/>
  <c r="R119" i="3"/>
  <c r="T119" i="3"/>
  <c r="BK122" i="2"/>
  <c r="J122" i="2" s="1"/>
  <c r="J97" i="2" s="1"/>
  <c r="P122" i="2"/>
  <c r="P121" i="2"/>
  <c r="AU95" i="1"/>
  <c r="T122" i="2"/>
  <c r="T121" i="2"/>
  <c r="R122" i="2"/>
  <c r="R121" i="2"/>
  <c r="J123" i="2"/>
  <c r="J98" i="2" s="1"/>
  <c r="BK119" i="3"/>
  <c r="J119" i="3" s="1"/>
  <c r="J30" i="3" s="1"/>
  <c r="AG96" i="1" s="1"/>
  <c r="BK117" i="4"/>
  <c r="J117" i="4" s="1"/>
  <c r="J96" i="4" s="1"/>
  <c r="BD94" i="1"/>
  <c r="W33" i="1" s="1"/>
  <c r="BC94" i="1"/>
  <c r="W32" i="1" s="1"/>
  <c r="F33" i="2"/>
  <c r="AZ95" i="1" s="1"/>
  <c r="J33" i="3"/>
  <c r="AV96" i="1" s="1"/>
  <c r="AT96" i="1" s="1"/>
  <c r="J33" i="4"/>
  <c r="AV97" i="1" s="1"/>
  <c r="AT97" i="1" s="1"/>
  <c r="BA94" i="1"/>
  <c r="W30" i="1" s="1"/>
  <c r="J33" i="2"/>
  <c r="AV95" i="1" s="1"/>
  <c r="AT95" i="1" s="1"/>
  <c r="F33" i="4"/>
  <c r="AZ97" i="1" s="1"/>
  <c r="F33" i="3"/>
  <c r="AZ96" i="1" s="1"/>
  <c r="BB94" i="1"/>
  <c r="W31" i="1" s="1"/>
  <c r="AN96" i="1" l="1"/>
  <c r="J39" i="3"/>
  <c r="J96" i="3"/>
  <c r="BK121" i="2"/>
  <c r="J121" i="2" s="1"/>
  <c r="J30" i="2" s="1"/>
  <c r="AG95" i="1" s="1"/>
  <c r="AN95" i="1" s="1"/>
  <c r="AZ94" i="1"/>
  <c r="W29" i="1" s="1"/>
  <c r="AX94" i="1"/>
  <c r="AW94" i="1"/>
  <c r="AK30" i="1" s="1"/>
  <c r="AY94" i="1"/>
  <c r="J30" i="4"/>
  <c r="AG97" i="1" s="1"/>
  <c r="AN97" i="1" s="1"/>
  <c r="J96" i="2" l="1"/>
  <c r="J39" i="4"/>
  <c r="J39" i="2"/>
  <c r="AV94" i="1"/>
  <c r="AK29" i="1" s="1"/>
  <c r="AG94" i="1"/>
  <c r="AK26" i="1" s="1"/>
  <c r="AK35" i="1" l="1"/>
  <c r="AT94" i="1"/>
  <c r="AN94" i="1" l="1"/>
</calcChain>
</file>

<file path=xl/sharedStrings.xml><?xml version="1.0" encoding="utf-8"?>
<sst xmlns="http://schemas.openxmlformats.org/spreadsheetml/2006/main" count="2741" uniqueCount="577">
  <si>
    <t>Export Komplet</t>
  </si>
  <si>
    <t/>
  </si>
  <si>
    <t>2.0</t>
  </si>
  <si>
    <t>False</t>
  </si>
  <si>
    <t>{42c55b1c-2020-48e5-befd-ad9efd3b066d}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</si>
  <si>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</si>
  <si>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</si>
  <si>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</si>
  <si>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</si>
  <si>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</si>
  <si>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</si>
  <si>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</si>
  <si>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</si>
  <si>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</si>
  <si>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OUOSKORINEK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</si>
  <si>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</si>
  <si>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</si>
  <si>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Zasíťování pozemků Oskořínek - lokalita Na Severu 2.etapa</t>
  </si>
  <si>
    <t>KSO:</t>
  </si>
  <si>
    <t>CC-CZ:</t>
  </si>
  <si>
    <t>Místo:</t>
  </si>
  <si>
    <t xml:space="preserve"> </t>
  </si>
  <si>
    <t>Datum:</t>
  </si>
  <si>
    <t>Zadavatel:</t>
  </si>
  <si>
    <t>IČ:</t>
  </si>
  <si>
    <t xml:space="preserve"> Obec Oskořínek</t>
  </si>
  <si>
    <t>DIČ:</t>
  </si>
  <si>
    <t>Uchazeč: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</si>
  <si>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</si>
  <si>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</si>
  <si>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</si>
  <si>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</si>
  <si>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</si>
  <si>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</si>
  <si>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</si>
  <si>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</si>
  <si>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</si>
  <si>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</si>
  <si>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</si>
  <si>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</si>
  <si>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</si>
  <si>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</si>
  <si>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</si>
  <si>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</si>
  <si>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</si>
  <si>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</si>
  <si>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</si>
  <si>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</si>
  <si>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</si>
  <si>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</si>
  <si>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</si>
  <si>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</si>
  <si>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</si>
  <si>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</si>
  <si>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</si>
  <si>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</si>
  <si>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</si>
  <si>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</si>
  <si>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</si>
  <si>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</si>
  <si>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</si>
  <si>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</si>
  <si>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</si>
  <si>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</si>
  <si>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</si>
  <si>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</si>
  <si>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</si>
  <si>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</si>
  <si>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</si>
  <si>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</si>
  <si>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</si>
  <si>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</si>
  <si>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</si>
  <si>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</si>
  <si>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</si>
  <si>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</si>
  <si>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</si>
  <si>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101-2</t>
  </si>
  <si>
    <t>Komunikace část 2</t>
  </si>
  <si>
    <t>STA</t>
  </si>
  <si>
    <t>1</t>
  </si>
  <si>
    <t>{e199abb6-03c4-49eb-96d5-a1f63d3dba00}</t>
  </si>
  <si>
    <t>2</t>
  </si>
  <si>
    <t>SO 401</t>
  </si>
  <si>
    <t xml:space="preserve">Veřejné osvětlení </t>
  </si>
  <si>
    <t>{06e6a899-5d71-4e77-b6d3-3f3aee7f4b66}</t>
  </si>
  <si>
    <t>VRN</t>
  </si>
  <si>
    <t>Vedlejší rozpočtové náklady</t>
  </si>
  <si>
    <t>{0dcc11e5-d5b0-4068-ac22-22af16a49dd2}</t>
  </si>
  <si>
    <t>KRYCÍ LIST SOUPISU PRACÍ</t>
  </si>
  <si>
    <t>Objekt:</t>
  </si>
  <si>
    <t>SO 101-2 - Komunikace část 2</t>
  </si>
  <si>
    <t xml:space="preserve">Obec Oskořínek 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</si>
  <si>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</si>
  <si>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</si>
  <si>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</si>
  <si>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</si>
  <si>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</si>
  <si>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</si>
  <si>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</si>
  <si>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5 - Komunikace pozemní</t>
  </si>
  <si>
    <t xml:space="preserve">    8 - Trubní vedení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</si>
  <si>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</si>
  <si>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</si>
  <si>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</si>
  <si>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</si>
  <si>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</si>
  <si>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</si>
  <si>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</si>
  <si>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</si>
  <si>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</si>
  <si>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</si>
  <si>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</si>
  <si>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</si>
  <si>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</si>
  <si>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</si>
  <si>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</si>
  <si>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</si>
  <si>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</si>
  <si>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</si>
  <si>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</si>
  <si>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181351103</t>
  </si>
  <si>
    <t>Rozprostření a urovnání ornice v rovině nebo ve svahu sklonu do 1:5 strojně při souvislé ploše přes 100 do 500 m2, tl. vrstvy do 200 mm</t>
  </si>
  <si>
    <t>m2</t>
  </si>
  <si>
    <t>4</t>
  </si>
  <si>
    <t>352052288</t>
  </si>
  <si>
    <t>VV</t>
  </si>
  <si>
    <t>tl. 100 mm</t>
  </si>
  <si>
    <t>3807,26</t>
  </si>
  <si>
    <t>Součet</t>
  </si>
  <si>
    <t>181411131</t>
  </si>
  <si>
    <t>Založení trávníku na půdě předem připravené plochy do 1000 m2 výsevem včetně utažení parkového v rovině nebo na svahu do 1:5</t>
  </si>
  <si>
    <t>-1615831450</t>
  </si>
  <si>
    <t>3</t>
  </si>
  <si>
    <t>M</t>
  </si>
  <si>
    <t>00572410</t>
  </si>
  <si>
    <t>osivo směs travní parková</t>
  </si>
  <si>
    <t>kg</t>
  </si>
  <si>
    <t>8</t>
  </si>
  <si>
    <t>1282460509</t>
  </si>
  <si>
    <t>3807,26*0,03</t>
  </si>
  <si>
    <t>5</t>
  </si>
  <si>
    <t>Komunikace pozemní</t>
  </si>
  <si>
    <t>564831111</t>
  </si>
  <si>
    <t>Podklad ze štěrkodrtě ŠD plochy přes 100 m2 tl 100 mm</t>
  </si>
  <si>
    <t>1957370255</t>
  </si>
  <si>
    <t>vjezdy, parkování</t>
  </si>
  <si>
    <t>775,974*1,05</t>
  </si>
  <si>
    <t>564851111</t>
  </si>
  <si>
    <t>Podklad ze štěrkodrti ŠD s rozprostřením a zhutněním plochy přes 100 m2, po zhutnění tl. 150 mm</t>
  </si>
  <si>
    <t>-1383213171</t>
  </si>
  <si>
    <t>chodník</t>
  </si>
  <si>
    <t>370,947*1,05</t>
  </si>
  <si>
    <t>komunikace</t>
  </si>
  <si>
    <t>2913,15*1,05</t>
  </si>
  <si>
    <t>6</t>
  </si>
  <si>
    <t>564871111</t>
  </si>
  <si>
    <t>Podklad ze štěrkodrti ŠD s rozprostřením a zhutněním plochy přes 100 m2, po zhutnění tl. 250 mm</t>
  </si>
  <si>
    <t>1938930244</t>
  </si>
  <si>
    <t>7</t>
  </si>
  <si>
    <t>565155111</t>
  </si>
  <si>
    <t>Asfaltový beton vrstva podkladní ACP 16 (obalované kamenivo střednězrnné - OKS) s rozprostřením a zhutněním v pruhu šířky přes 1,5 do 3 m, po zhutnění tl. 70 mm</t>
  </si>
  <si>
    <t>629974709</t>
  </si>
  <si>
    <t>2913,15</t>
  </si>
  <si>
    <t>573191111</t>
  </si>
  <si>
    <t>Postřik infiltrační kationaktivní emulzí v množství 1,00 kg/m2</t>
  </si>
  <si>
    <t>-1146602861</t>
  </si>
  <si>
    <t>0,70 kg/m2</t>
  </si>
  <si>
    <t>9</t>
  </si>
  <si>
    <t>573231106</t>
  </si>
  <si>
    <t>Postřik spojovací PS bez posypu kamenivem ze silniční emulze, v množství 0,30 kg/m2</t>
  </si>
  <si>
    <t>1066628373</t>
  </si>
  <si>
    <t>10</t>
  </si>
  <si>
    <t>577134111</t>
  </si>
  <si>
    <t>Asfaltový beton vrstva obrusná ACO 11 (ABS) s rozprostřením a se zhutněním z nemodifikovaného asfaltu v pruhu šířky do 3 m tř. I, po zhutnění tl. 40 mm</t>
  </si>
  <si>
    <t>-630579081</t>
  </si>
  <si>
    <t>11</t>
  </si>
  <si>
    <t>596211113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</si>
  <si>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</t>
  </si>
  <si>
    <t>1316754194</t>
  </si>
  <si>
    <t>370,947</t>
  </si>
  <si>
    <t>12</t>
  </si>
  <si>
    <t>59245018</t>
  </si>
  <si>
    <t>dlažba tvar obdélník betonová 200x100x60mm přírodní</t>
  </si>
  <si>
    <t>-444615651</t>
  </si>
  <si>
    <t>370,947*1,03</t>
  </si>
  <si>
    <t>13</t>
  </si>
  <si>
    <t>596212213</t>
  </si>
  <si>
    <t>Kladení dlažby z betonových zámkových dlaždic pozemních komunikací ručně s ložem z kameniva těženého nebo drceného tl. do 50 mm, s vyplněním spár, s dvojitým hutněním vibrováním a se smetením přebytečného materiálu na krajnici tl. 80 mm skupiny A, pro plo</t>
  </si>
  <si>
    <t>-767541192</t>
  </si>
  <si>
    <t>775,974</t>
  </si>
  <si>
    <t>14</t>
  </si>
  <si>
    <t>59245226</t>
  </si>
  <si>
    <t>dlažba tvar obdélník betonová pro nevidomé 200x100x80mm barevná</t>
  </si>
  <si>
    <t>-1615064019</t>
  </si>
  <si>
    <t>15,781*1,03</t>
  </si>
  <si>
    <t>59245020</t>
  </si>
  <si>
    <t>dlažba tvar obdélník betonová 200x100x80mm přírodní</t>
  </si>
  <si>
    <t>-68221868</t>
  </si>
  <si>
    <t>11,40*1,03</t>
  </si>
  <si>
    <t>16</t>
  </si>
  <si>
    <t>59245035</t>
  </si>
  <si>
    <t>dlažba plošná betonová vegetační 200x200x80mm přírodní</t>
  </si>
  <si>
    <t>-1296699326</t>
  </si>
  <si>
    <t>749,34*1,03</t>
  </si>
  <si>
    <t>17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</si>
  <si>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</si>
  <si>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</si>
  <si>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m</t>
  </si>
  <si>
    <t>10208985</t>
  </si>
  <si>
    <t>360,61</t>
  </si>
  <si>
    <t>18</t>
  </si>
  <si>
    <t>59217031</t>
  </si>
  <si>
    <t>obrubník betonový silniční 1000x150x250mm</t>
  </si>
  <si>
    <t>-851977202</t>
  </si>
  <si>
    <t>344,61*1,03</t>
  </si>
  <si>
    <t>19</t>
  </si>
  <si>
    <t>59217030</t>
  </si>
  <si>
    <t>obrubník betonový silniční přechodový 1000x150x150-250mm</t>
  </si>
  <si>
    <t>-1999804317</t>
  </si>
  <si>
    <t>20</t>
  </si>
  <si>
    <t>59217029</t>
  </si>
  <si>
    <t>obrubník betonový silniční nájezdový 1000x150x150mm</t>
  </si>
  <si>
    <t>-1938069416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</si>
  <si>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</si>
  <si>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</si>
  <si>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-1289232461</t>
  </si>
  <si>
    <t>podél komunikace</t>
  </si>
  <si>
    <t>758,462</t>
  </si>
  <si>
    <t>podél chodníku</t>
  </si>
  <si>
    <t>143,266+197,678</t>
  </si>
  <si>
    <t>22</t>
  </si>
  <si>
    <t>59217016</t>
  </si>
  <si>
    <t>obrubník betonový chodníkový 1000x80x250mm</t>
  </si>
  <si>
    <t>349019148</t>
  </si>
  <si>
    <t>(143,266+197,678)*1,03</t>
  </si>
  <si>
    <t>23</t>
  </si>
  <si>
    <t>59217017</t>
  </si>
  <si>
    <t>obrubník betonový chodníkový 1000x100x250mm</t>
  </si>
  <si>
    <t>-2114450756</t>
  </si>
  <si>
    <t>758,462*1,03</t>
  </si>
  <si>
    <t>24</t>
  </si>
  <si>
    <t>914111111</t>
  </si>
  <si>
    <t>Montáž svislé dopravní značky základní velikosti do 1 m2 objímkami na sloupky nebo konzoly</t>
  </si>
  <si>
    <t>kus</t>
  </si>
  <si>
    <t>857290573</t>
  </si>
  <si>
    <t>25</t>
  </si>
  <si>
    <t>914511113</t>
  </si>
  <si>
    <t>Montáž sloupku dopravních značek délky do 3,5 m do hliníkové patky pro sloupek D 70 mm</t>
  </si>
  <si>
    <t>-1981085037</t>
  </si>
  <si>
    <t>26</t>
  </si>
  <si>
    <t>40445612</t>
  </si>
  <si>
    <t>značky upravující přednost P2, P3, P8 750mm</t>
  </si>
  <si>
    <t>-1469691560</t>
  </si>
  <si>
    <t>27</t>
  </si>
  <si>
    <t>40445654</t>
  </si>
  <si>
    <t>informativní značky zónové IZ5 1000x750mm</t>
  </si>
  <si>
    <t>-890442790</t>
  </si>
  <si>
    <t>28</t>
  </si>
  <si>
    <t>40445230</t>
  </si>
  <si>
    <t>sloupek pro dopravní značku Zn D 70mm v 3,5m</t>
  </si>
  <si>
    <t>1872849860</t>
  </si>
  <si>
    <t>Trubní vedení</t>
  </si>
  <si>
    <t>29</t>
  </si>
  <si>
    <t>899431111-R</t>
  </si>
  <si>
    <t>Výšková úprava uličního vstupu nebo vpusti do 200 mm zvýšením krycího hrnce, šoupěte nebo hydrantu</t>
  </si>
  <si>
    <t>-276166185</t>
  </si>
  <si>
    <t>15+25+5+32+4</t>
  </si>
  <si>
    <t>998</t>
  </si>
  <si>
    <t>Přesun hmot</t>
  </si>
  <si>
    <t>30</t>
  </si>
  <si>
    <t>998223011</t>
  </si>
  <si>
    <t>Přesun hmot pro pozemní komunikace s krytem dlážděným dopravní vzdálenost do 200 m jakékoliv délky objektu</t>
  </si>
  <si>
    <t>t</t>
  </si>
  <si>
    <t>2074963853</t>
  </si>
  <si>
    <t>dlažba + drť</t>
  </si>
  <si>
    <t>33,096+50,052+86,614+2,844+2,067+111,914</t>
  </si>
  <si>
    <t>obrub + beton</t>
  </si>
  <si>
    <t>56,039+28,396+0,263+0,580+142,373+15,803+43,482</t>
  </si>
  <si>
    <t>31</t>
  </si>
  <si>
    <t>998223095</t>
  </si>
  <si>
    <t>Přesun hmot pro pozemní komunikace s krytem dlážděným Příplatek k ceně za zvětšený přesun přes vymezenou největší dopravní vzdálenost za každých dalších 5000 m přes 5000 m</t>
  </si>
  <si>
    <t>-315623380</t>
  </si>
  <si>
    <t>573,523*4</t>
  </si>
  <si>
    <t>32</t>
  </si>
  <si>
    <t>998225111</t>
  </si>
  <si>
    <t>Přesun hmot pro komunikace s krytem z kameniva, monolitickým betonovým nebo živičným dopravní vzdálenost do 200 m jakékoliv délky objektu</t>
  </si>
  <si>
    <t>-337267391</t>
  </si>
  <si>
    <t>ŠD</t>
  </si>
  <si>
    <t>602,463+134,375+468,494</t>
  </si>
  <si>
    <t>asfalt</t>
  </si>
  <si>
    <t>537,855+0,990+0,903+302,181</t>
  </si>
  <si>
    <t>33</t>
  </si>
  <si>
    <t>998225195</t>
  </si>
  <si>
    <t>Přesun hmot pro komunikace s krytem z kameniva, monolitickým betonovým nebo živičným Příplatek k ceně za zvětšený přesun přes vymezenou největší dopravní vzdálenost za každých dalších 5000 m přes 5000 m</t>
  </si>
  <si>
    <t>1438522557</t>
  </si>
  <si>
    <t>2047,261*4</t>
  </si>
  <si>
    <t xml:space="preserve">SO 401 - Veřejné osvětlení </t>
  </si>
  <si>
    <t>Obec Oskořínek</t>
  </si>
  <si>
    <t>21-M - Elektromontáže</t>
  </si>
  <si>
    <t>46-M - Zemní práce při extr.mont.pracích</t>
  </si>
  <si>
    <t>VRN - Vedlejší rozpočtové náklady</t>
  </si>
  <si>
    <t>21-M</t>
  </si>
  <si>
    <t>Elektromontáže</t>
  </si>
  <si>
    <t>210204011</t>
  </si>
  <si>
    <t>Montáž stožárů osvětlení ocelových samostatně stojících délky do 12 m</t>
  </si>
  <si>
    <t>64</t>
  </si>
  <si>
    <t>-638263422</t>
  </si>
  <si>
    <t>31674065</t>
  </si>
  <si>
    <t>stožár osvětlovací sadový Pz 133/89/60 v 5,0m</t>
  </si>
  <si>
    <t>256</t>
  </si>
  <si>
    <t>564817447</t>
  </si>
  <si>
    <t>31674124</t>
  </si>
  <si>
    <t>manžeta plastová ochranná na stožár d=133mm</t>
  </si>
  <si>
    <t>-379365660</t>
  </si>
  <si>
    <t>741122133</t>
  </si>
  <si>
    <t>Montáž kabel Cu plný kulatý žíla 4x10 mm2 zatažený v trubkách (např. CYKY)</t>
  </si>
  <si>
    <t>-633682004</t>
  </si>
  <si>
    <t>34111076</t>
  </si>
  <si>
    <t>kabel instalační jádro Cu plné izolace PVC plášť PVC 450/750V (CYKY) 4x10mm2</t>
  </si>
  <si>
    <t>-969605286</t>
  </si>
  <si>
    <t>210100252</t>
  </si>
  <si>
    <t>Ukončení kabelů smršťovací záklopkou nebo páskou se zapojením bez letování žíly do 4x25 mm2</t>
  </si>
  <si>
    <t>-1324587579</t>
  </si>
  <si>
    <t>KSCZ4X 6-25</t>
  </si>
  <si>
    <t>Koncovka KSCZ4X 6-25</t>
  </si>
  <si>
    <t>ks</t>
  </si>
  <si>
    <t>1264499979</t>
  </si>
  <si>
    <t>741410041</t>
  </si>
  <si>
    <t>Montáž vodič uzemňovací drát nebo lano D do 10 mm v městské zástavbě</t>
  </si>
  <si>
    <t>805498219</t>
  </si>
  <si>
    <t>35441073</t>
  </si>
  <si>
    <t>drát D 10mm FeZn</t>
  </si>
  <si>
    <t>-621120758</t>
  </si>
  <si>
    <t>210220301</t>
  </si>
  <si>
    <t>Montáž svorek hromosvodných se 2 šrouby</t>
  </si>
  <si>
    <t>-478744352</t>
  </si>
  <si>
    <t>35441996</t>
  </si>
  <si>
    <t>svorka odbočovací a spojovací pro spojování kruhových a páskových vodičů, FeZn</t>
  </si>
  <si>
    <t>1108582493</t>
  </si>
  <si>
    <t>35441895</t>
  </si>
  <si>
    <t>svorka připojovací k připojení kovových částí</t>
  </si>
  <si>
    <t>-1861222053</t>
  </si>
  <si>
    <t>210220020</t>
  </si>
  <si>
    <t>Montáž uzemňovacího vedení vodičů FeZn pomocí svorek v zemi páskou do 120 mm2 ve městské zástavbě</t>
  </si>
  <si>
    <t>-2072321545</t>
  </si>
  <si>
    <t>35442062</t>
  </si>
  <si>
    <t>pás zemnící 30x4mm FeZn</t>
  </si>
  <si>
    <t>1701784991</t>
  </si>
  <si>
    <t>210220302</t>
  </si>
  <si>
    <t>Montáž svorek hromosvodných se 3 a více šrouby</t>
  </si>
  <si>
    <t>1494464062</t>
  </si>
  <si>
    <t>35441986</t>
  </si>
  <si>
    <t>svorka odbočovací a spojovací pro pásek 30x4mm, FeZn</t>
  </si>
  <si>
    <t>2100529939</t>
  </si>
  <si>
    <t>210204201</t>
  </si>
  <si>
    <t>Montáž elektrovýzbroje stožárů osvětlení 1 okruh</t>
  </si>
  <si>
    <t>-2077598733</t>
  </si>
  <si>
    <t>31674131</t>
  </si>
  <si>
    <t>výzbroj stožárová SV 6.16.4</t>
  </si>
  <si>
    <t>531834086</t>
  </si>
  <si>
    <t>741122122</t>
  </si>
  <si>
    <t>Montáž kabel Cu plný kulatý žíla 3x1,5 až 6 mm2 zatažený v trubkách (např. CYKY)</t>
  </si>
  <si>
    <t>753304275</t>
  </si>
  <si>
    <t>34111030</t>
  </si>
  <si>
    <t>kabel instalační jádro Cu plné izolace PVC plášť PVC 450/750V (CYKY) 3x1,5mm2</t>
  </si>
  <si>
    <t>-2130400134</t>
  </si>
  <si>
    <t>210203901</t>
  </si>
  <si>
    <t>Montáž svítidel LED se zapojením vodičů průmyslových nebo venkovních na výložník nebo dřík</t>
  </si>
  <si>
    <t>1415787363</t>
  </si>
  <si>
    <t>M005</t>
  </si>
  <si>
    <t>Svítidlo Lamberga XTB 1 C27-0700-S2, 18W, Astro Dim</t>
  </si>
  <si>
    <t>1304115621</t>
  </si>
  <si>
    <t>210100096</t>
  </si>
  <si>
    <t>Ukončení vodičů na svorkovnici s otevřením a uzavřením krytu včetně zapojení průřezu žíly do 2,5 mm2</t>
  </si>
  <si>
    <t>58241379</t>
  </si>
  <si>
    <t>210100101</t>
  </si>
  <si>
    <t>Ukončení vodičů na svorkovnici s otevřením a uzavřením krytu včetně zapojení průřezu žíly do 16 mm2</t>
  </si>
  <si>
    <t>-176255245</t>
  </si>
  <si>
    <t>M008</t>
  </si>
  <si>
    <t>Úprava napájecího bodu</t>
  </si>
  <si>
    <t>kpl</t>
  </si>
  <si>
    <t>-509472478</t>
  </si>
  <si>
    <t>460905121</t>
  </si>
  <si>
    <t>Montáž kompaktního plastového pilíře pro rozvod nn samostatého š přes 38 do 55 cm (např. SS300, SR322, ER122, RVO)</t>
  </si>
  <si>
    <t>1399516939</t>
  </si>
  <si>
    <t>RVO</t>
  </si>
  <si>
    <t>Rozvaděč RVO dle projektové dokumentace</t>
  </si>
  <si>
    <t>1704349333</t>
  </si>
  <si>
    <t>945421110</t>
  </si>
  <si>
    <t>Hydraulická zvedací plošina na automobilovém podvozku výška zdvihu do 18 m včetně obsluhy</t>
  </si>
  <si>
    <t>hod</t>
  </si>
  <si>
    <t>-1679840550</t>
  </si>
  <si>
    <t>011464000</t>
  </si>
  <si>
    <t>Měření (monitoring) úrovně osvětlení</t>
  </si>
  <si>
    <t>272253917</t>
  </si>
  <si>
    <t>210280002</t>
  </si>
  <si>
    <t>Zkoušky a prohlídky el rozvodů a zařízení celková prohlídka pro objem montážních prací přes 100 do 500 tis Kč</t>
  </si>
  <si>
    <t>1668956180</t>
  </si>
  <si>
    <t>46-M</t>
  </si>
  <si>
    <t>Zemní práce při extr.mont.pracích</t>
  </si>
  <si>
    <t>460141112</t>
  </si>
  <si>
    <t>Hloubení nezapažených jam při elektromontážích strojně v hornině tř I skupiny 3</t>
  </si>
  <si>
    <t>m3</t>
  </si>
  <si>
    <t>-829697635</t>
  </si>
  <si>
    <t>460080013</t>
  </si>
  <si>
    <t>Základové konstrukce při elektromontážích z monolitického betonu tř. C 12/15</t>
  </si>
  <si>
    <t>-954401344</t>
  </si>
  <si>
    <t>871361101</t>
  </si>
  <si>
    <t>Montáž potrubí z PVC SDR 11 těsněných gumovým kroužkem otevřený výkop D 280 x 10,8 mm</t>
  </si>
  <si>
    <t>-1387715351</t>
  </si>
  <si>
    <t>34</t>
  </si>
  <si>
    <t>28611140</t>
  </si>
  <si>
    <t>trubka kanalizační PVC DN 250x1000mm SN4</t>
  </si>
  <si>
    <t>-488977755</t>
  </si>
  <si>
    <t>35</t>
  </si>
  <si>
    <t>460520172</t>
  </si>
  <si>
    <t>Montáž trubek ochranných plastových uložených volně do rýhy ohebných přes 32 do 50 mm</t>
  </si>
  <si>
    <t>-873247925</t>
  </si>
  <si>
    <t>36</t>
  </si>
  <si>
    <t>34571350</t>
  </si>
  <si>
    <t>trubka elektroinstalační ohebná dvouplášťová korugovaná (chránička) D 32/40mm, HDPE+LDPE</t>
  </si>
  <si>
    <t>862782705</t>
  </si>
  <si>
    <t>37</t>
  </si>
  <si>
    <t>460010023</t>
  </si>
  <si>
    <t>Vytyčení trasy vedení kabelového podzemního v terénu volném</t>
  </si>
  <si>
    <t>km</t>
  </si>
  <si>
    <t>154453762</t>
  </si>
  <si>
    <t>38</t>
  </si>
  <si>
    <t>460171142</t>
  </si>
  <si>
    <t>Hloubení kabelových nezapažených rýh strojně š 35 cm hl 50 cm v hornině tř I skupiny 3</t>
  </si>
  <si>
    <t>-210023845</t>
  </si>
  <si>
    <t>39</t>
  </si>
  <si>
    <t>460661111</t>
  </si>
  <si>
    <t>Kabelové lože z písku pro kabely nn bez zakrytí š lože do 35 cm</t>
  </si>
  <si>
    <t>1410488437</t>
  </si>
  <si>
    <t>40</t>
  </si>
  <si>
    <t>460791212</t>
  </si>
  <si>
    <t>-1928818038</t>
  </si>
  <si>
    <t>41</t>
  </si>
  <si>
    <t>34571351</t>
  </si>
  <si>
    <t>trubka elektroinstalační ohebná dvouplášťová korugovaná (chránička) D 41/50mm, HDPE+LDPE</t>
  </si>
  <si>
    <t>1259546216</t>
  </si>
  <si>
    <t>42</t>
  </si>
  <si>
    <t>460671113</t>
  </si>
  <si>
    <t>Výstražná fólie pro krytí kabelů šířky 34 cm</t>
  </si>
  <si>
    <t>750587010</t>
  </si>
  <si>
    <t>43</t>
  </si>
  <si>
    <t>34575105</t>
  </si>
  <si>
    <t>deska kabelová krycí PVC červená, 300x2mm</t>
  </si>
  <si>
    <t>-1852990967</t>
  </si>
  <si>
    <t>44</t>
  </si>
  <si>
    <t>460451152</t>
  </si>
  <si>
    <t>Zásyp kabelových rýh strojně se zhutněním š 35 cm hl 50 cm z horniny tř I skupiny 3</t>
  </si>
  <si>
    <t>593944206</t>
  </si>
  <si>
    <t>45</t>
  </si>
  <si>
    <t>460581121</t>
  </si>
  <si>
    <t>Zatravnění včetně zalití vodou na rovině</t>
  </si>
  <si>
    <t>470829141</t>
  </si>
  <si>
    <t>46</t>
  </si>
  <si>
    <t>460171292</t>
  </si>
  <si>
    <t>Hloubení kabelových nezapažených rýh strojně š 50 cm hl 100 cm v hornině tř I skupiny 3</t>
  </si>
  <si>
    <t>-169034034</t>
  </si>
  <si>
    <t>47</t>
  </si>
  <si>
    <t>460281111</t>
  </si>
  <si>
    <t>Pažení příložné plné výkopů rýh kabelových hl do 2 m</t>
  </si>
  <si>
    <t>2020989719</t>
  </si>
  <si>
    <t>48</t>
  </si>
  <si>
    <t>460791214</t>
  </si>
  <si>
    <t>Montáž trubek ochranných plastových uložených volně do rýhy ohebných přes 90 do 110 mm</t>
  </si>
  <si>
    <t>1277685377</t>
  </si>
  <si>
    <t>49</t>
  </si>
  <si>
    <t>34571355</t>
  </si>
  <si>
    <t>trubka elektroinstalační ohebná dvouplášťová korugovaná (chránička) D 94/110mm, HDPE+LDPE</t>
  </si>
  <si>
    <t>-1095177435</t>
  </si>
  <si>
    <t>50</t>
  </si>
  <si>
    <t>460742131</t>
  </si>
  <si>
    <t>Osazení kabelových prostupů z trub plastových do rýhy s obetonováním průměru do 10 cm</t>
  </si>
  <si>
    <t>-1570361869</t>
  </si>
  <si>
    <t>51</t>
  </si>
  <si>
    <t>460281121</t>
  </si>
  <si>
    <t>Odstranění pažení příložného plného výkopů rýh kabelových hl do 2 m</t>
  </si>
  <si>
    <t>821868175</t>
  </si>
  <si>
    <t>52</t>
  </si>
  <si>
    <t>460451312</t>
  </si>
  <si>
    <t>Zásyp kabelových rýh strojně se zhutněním š 50 cm hl 100 cm z horniny tř I skupiny 3</t>
  </si>
  <si>
    <t>-112125775</t>
  </si>
  <si>
    <t>53</t>
  </si>
  <si>
    <t>469972111</t>
  </si>
  <si>
    <t>Odvoz suti a vybouraných hmot při elektromontážích do 1 km</t>
  </si>
  <si>
    <t>-657151227</t>
  </si>
  <si>
    <t>54</t>
  </si>
  <si>
    <t>469972121</t>
  </si>
  <si>
    <t>Příplatek k odvozu suti a vybouraných hmot při elektromontážích za každý další 1 km</t>
  </si>
  <si>
    <t>-1075180615</t>
  </si>
  <si>
    <t>55</t>
  </si>
  <si>
    <t>460361121</t>
  </si>
  <si>
    <t>Poplatek za uložení zeminy na recyklační skládce (skládkovné) kód odpadu 17 05 04</t>
  </si>
  <si>
    <t>-2113092298</t>
  </si>
  <si>
    <t>56</t>
  </si>
  <si>
    <t>141R00</t>
  </si>
  <si>
    <t>Přirážka za podružný materiál</t>
  </si>
  <si>
    <t>%</t>
  </si>
  <si>
    <t>-594281908</t>
  </si>
  <si>
    <t>57</t>
  </si>
  <si>
    <t>013254000</t>
  </si>
  <si>
    <t>Dokumentace skutečného provedení stavby</t>
  </si>
  <si>
    <t>-683635717</t>
  </si>
  <si>
    <t>58</t>
  </si>
  <si>
    <t>034002000</t>
  </si>
  <si>
    <t>Zabezpečení staveniště</t>
  </si>
  <si>
    <t>1286375463</t>
  </si>
  <si>
    <t>59</t>
  </si>
  <si>
    <t>065002000</t>
  </si>
  <si>
    <t>Mimostaveništní doprava materiálů</t>
  </si>
  <si>
    <t>-2025443982</t>
  </si>
  <si>
    <t>60</t>
  </si>
  <si>
    <t>071103000</t>
  </si>
  <si>
    <t>Provoz investora</t>
  </si>
  <si>
    <t>-1401414415</t>
  </si>
  <si>
    <t>61</t>
  </si>
  <si>
    <t>201R00</t>
  </si>
  <si>
    <t>Podíl přidružených výkonů</t>
  </si>
  <si>
    <t>-308625624</t>
  </si>
  <si>
    <t>62</t>
  </si>
  <si>
    <t>202R00</t>
  </si>
  <si>
    <t>Zednické výpomoci</t>
  </si>
  <si>
    <t>633012864</t>
  </si>
  <si>
    <t>63</t>
  </si>
  <si>
    <t>01200200R01</t>
  </si>
  <si>
    <t>Tvorba bodového pole - na 1 bod</t>
  </si>
  <si>
    <t>bod</t>
  </si>
  <si>
    <t>179461379</t>
  </si>
  <si>
    <t>01200200R02</t>
  </si>
  <si>
    <t>Vytyčení podrobné polohy - na 1 bod</t>
  </si>
  <si>
    <t>775845978</t>
  </si>
  <si>
    <t>65</t>
  </si>
  <si>
    <t>01200200R05</t>
  </si>
  <si>
    <t>Zaměření inženýrských sítí - na 100 m</t>
  </si>
  <si>
    <t>1949347650</t>
  </si>
  <si>
    <t>66</t>
  </si>
  <si>
    <t>01200200R07</t>
  </si>
  <si>
    <t>Mapový podklad pro PD</t>
  </si>
  <si>
    <t>ha</t>
  </si>
  <si>
    <t>707356527</t>
  </si>
  <si>
    <t>67</t>
  </si>
  <si>
    <t>01200200R11</t>
  </si>
  <si>
    <t>Paušální náklady na tisky</t>
  </si>
  <si>
    <t>-1598908981</t>
  </si>
  <si>
    <t>012103000</t>
  </si>
  <si>
    <t>Geodetické práce před výstavbou</t>
  </si>
  <si>
    <t>1024</t>
  </si>
  <si>
    <t>1894027731</t>
  </si>
  <si>
    <t>012203000</t>
  </si>
  <si>
    <t>Geodetické práce při provádění stavby</t>
  </si>
  <si>
    <t>-187064367</t>
  </si>
  <si>
    <t>012303000</t>
  </si>
  <si>
    <t>Geodetické práce po výstavbě</t>
  </si>
  <si>
    <t>-1177112593</t>
  </si>
  <si>
    <t>030001000</t>
  </si>
  <si>
    <t>Zařízení staveniště</t>
  </si>
  <si>
    <t>882486144</t>
  </si>
  <si>
    <t>034303000</t>
  </si>
  <si>
    <t>Dopravní značení na staveništi</t>
  </si>
  <si>
    <t>-50547539</t>
  </si>
  <si>
    <t>043154000</t>
  </si>
  <si>
    <t>Zkoušky hutnicí</t>
  </si>
  <si>
    <t>218853288</t>
  </si>
  <si>
    <t>045002000</t>
  </si>
  <si>
    <t>Kompletační a koordinační činnost</t>
  </si>
  <si>
    <t>1414911683</t>
  </si>
  <si>
    <t>094104000</t>
  </si>
  <si>
    <t>Náklady na opatření BOZP</t>
  </si>
  <si>
    <t>-2102963379</t>
  </si>
  <si>
    <t>H-INTES s.r.o.</t>
  </si>
  <si>
    <t>256 36 332</t>
  </si>
  <si>
    <t>CZ25636332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</si>
</sst>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4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5" borderId="0" xfId="0" applyFont="1" applyFill="1" applyAlignment="1">
      <alignment horizontal="left" vertical="center"/>
    </xf>
    <xf numFmtId="0" fontId="22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5" fillId="0" borderId="22" xfId="0" applyFont="1" applyBorder="1" applyAlignment="1" applyProtection="1">
      <alignment horizontal="center" vertical="center"/>
      <protection locked="0"/>
    </xf>
    <xf numFmtId="49" fontId="35" fillId="0" borderId="22" xfId="0" applyNumberFormat="1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center" vertical="center" wrapText="1"/>
      <protection locked="0"/>
    </xf>
    <xf numFmtId="167" fontId="35" fillId="0" borderId="22" xfId="0" applyNumberFormat="1" applyFont="1" applyBorder="1" applyAlignment="1" applyProtection="1">
      <alignment vertical="center"/>
      <protection locked="0"/>
    </xf>
    <xf numFmtId="4" fontId="35" fillId="3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  <protection locked="0"/>
    </xf>
    <xf numFmtId="0" fontId="36" fillId="0" borderId="22" xfId="0" applyFont="1" applyBorder="1" applyAlignment="1" applyProtection="1">
      <alignment vertical="center"/>
      <protection locked="0"/>
    </xf>
    <xf numFmtId="0" fontId="36" fillId="0" borderId="3" xfId="0" applyFont="1" applyBorder="1" applyAlignment="1">
      <alignment vertical="center"/>
    </xf>
    <xf numFmtId="0" fontId="35" fillId="3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67" fontId="35" fillId="3" borderId="22" xfId="0" applyNumberFormat="1" applyFont="1" applyFill="1" applyBorder="1" applyAlignment="1" applyProtection="1">
      <alignment vertical="center"/>
      <protection locked="0"/>
    </xf>
    <xf numFmtId="167" fontId="22" fillId="3" borderId="22" xfId="0" applyNumberFormat="1" applyFont="1" applyFill="1" applyBorder="1" applyAlignment="1" applyProtection="1">
      <alignment vertical="center"/>
      <protection locked="0"/>
    </xf>
    <xf numFmtId="0" fontId="23" fillId="3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0" fillId="0" borderId="0" xfId="0"/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2" fillId="5" borderId="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right" vertical="center"/>
    </xf>
    <xf numFmtId="0" fontId="22" fillId="5" borderId="8" xfId="0" applyFont="1" applyFill="1" applyBorder="1" applyAlignment="1">
      <alignment horizontal="left"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14" fontId="2" fillId="3" borderId="0" xfId="0" applyNumberFormat="1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9"/>
  <sheetViews>
    <sheetView showGridLines="0" tabSelected="1" topLeftCell="A64" workbookViewId="0">
      <selection activeCell="BE91" sqref="BE91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pans="1:74" s="1" customFormat="1" ht="36.950000000000003" customHeight="1">
      <c r="AR2" s="204" t="s">
        <v>5</v>
      </c>
      <c r="AS2" s="205"/>
      <c r="AT2" s="205"/>
      <c r="AU2" s="205"/>
      <c r="AV2" s="205"/>
      <c r="AW2" s="205"/>
      <c r="AX2" s="205"/>
      <c r="AY2" s="205"/>
      <c r="AZ2" s="205"/>
      <c r="BA2" s="205"/>
      <c r="BB2" s="205"/>
      <c r="BC2" s="205"/>
      <c r="BD2" s="205"/>
      <c r="BE2" s="205"/>
      <c r="BS2" s="17" t="s">
        <v>6</v>
      </c>
      <c r="BT2" s="17" t="s">
        <v>7</v>
      </c>
    </row>
    <row r="3" spans="1:74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s="1" customFormat="1" ht="24.95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pans="1:74" s="1" customFormat="1" ht="12" customHeight="1">
      <c r="B5" s="20"/>
      <c r="D5" s="24" t="s">
        <v>13</v>
      </c>
      <c r="K5" s="235" t="s">
        <v>14</v>
      </c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205"/>
      <c r="Z5" s="205"/>
      <c r="AA5" s="205"/>
      <c r="AB5" s="205"/>
      <c r="AC5" s="205"/>
      <c r="AD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R5" s="20"/>
      <c r="BE5" s="232" t="s">
        <v>15</v>
      </c>
      <c r="BS5" s="17" t="s">
        <v>6</v>
      </c>
    </row>
    <row r="6" spans="1:74" s="1" customFormat="1" ht="36.950000000000003" customHeight="1">
      <c r="B6" s="20"/>
      <c r="D6" s="26" t="s">
        <v>16</v>
      </c>
      <c r="K6" s="236" t="s">
        <v>17</v>
      </c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  <c r="AB6" s="205"/>
      <c r="AC6" s="205"/>
      <c r="AD6" s="205"/>
      <c r="AE6" s="205"/>
      <c r="AF6" s="205"/>
      <c r="AG6" s="205"/>
      <c r="AH6" s="205"/>
      <c r="AI6" s="205"/>
      <c r="AJ6" s="205"/>
      <c r="AK6" s="205"/>
      <c r="AL6" s="205"/>
      <c r="AM6" s="205"/>
      <c r="AN6" s="205"/>
      <c r="AO6" s="205"/>
      <c r="AR6" s="20"/>
      <c r="BE6" s="233"/>
      <c r="BS6" s="17" t="s">
        <v>6</v>
      </c>
    </row>
    <row r="7" spans="1:74" s="1" customFormat="1" ht="12" customHeight="1">
      <c r="B7" s="20"/>
      <c r="D7" s="27" t="s">
        <v>18</v>
      </c>
      <c r="K7" s="25" t="s">
        <v>1</v>
      </c>
      <c r="AK7" s="27" t="s">
        <v>19</v>
      </c>
      <c r="AN7" s="25" t="s">
        <v>1</v>
      </c>
      <c r="AR7" s="20"/>
      <c r="BE7" s="233"/>
      <c r="BS7" s="17" t="s">
        <v>6</v>
      </c>
    </row>
    <row r="8" spans="1:74" s="1" customFormat="1" ht="12" customHeight="1">
      <c r="B8" s="20"/>
      <c r="D8" s="27" t="s">
        <v>20</v>
      </c>
      <c r="K8" s="25" t="s">
        <v>21</v>
      </c>
      <c r="AK8" s="27" t="s">
        <v>22</v>
      </c>
      <c r="AN8" s="247">
        <v>46073</v>
      </c>
      <c r="AR8" s="20"/>
      <c r="BE8" s="233"/>
      <c r="BS8" s="17" t="s">
        <v>6</v>
      </c>
    </row>
    <row r="9" spans="1:74" s="1" customFormat="1" ht="14.45" customHeight="1">
      <c r="B9" s="20"/>
      <c r="AR9" s="20"/>
      <c r="BE9" s="233"/>
      <c r="BS9" s="17" t="s">
        <v>6</v>
      </c>
    </row>
    <row r="10" spans="1:74" s="1" customFormat="1" ht="12" customHeight="1">
      <c r="B10" s="20"/>
      <c r="D10" s="27" t="s">
        <v>23</v>
      </c>
      <c r="AK10" s="27" t="s">
        <v>24</v>
      </c>
      <c r="AN10" s="25" t="s">
        <v>1</v>
      </c>
      <c r="AR10" s="20"/>
      <c r="BE10" s="233"/>
      <c r="BS10" s="17" t="s">
        <v>6</v>
      </c>
    </row>
    <row r="11" spans="1:74" s="1" customFormat="1" ht="18.399999999999999" customHeight="1">
      <c r="B11" s="20"/>
      <c r="E11" s="25" t="s">
        <v>25</v>
      </c>
      <c r="AK11" s="27" t="s">
        <v>26</v>
      </c>
      <c r="AN11" s="25" t="s">
        <v>1</v>
      </c>
      <c r="AR11" s="20"/>
      <c r="BE11" s="233"/>
      <c r="BS11" s="17" t="s">
        <v>6</v>
      </c>
    </row>
    <row r="12" spans="1:74" s="1" customFormat="1" ht="6.95" customHeight="1">
      <c r="B12" s="20"/>
      <c r="AR12" s="20"/>
      <c r="BE12" s="233"/>
      <c r="BS12" s="17" t="s">
        <v>6</v>
      </c>
    </row>
    <row r="13" spans="1:74" s="1" customFormat="1" ht="12" customHeight="1">
      <c r="B13" s="20"/>
      <c r="D13" s="27" t="s">
        <v>27</v>
      </c>
      <c r="AK13" s="27" t="s">
        <v>24</v>
      </c>
      <c r="AN13" s="29" t="s">
        <v>575</v>
      </c>
      <c r="AR13" s="20"/>
      <c r="BE13" s="233"/>
      <c r="BS13" s="17" t="s">
        <v>6</v>
      </c>
    </row>
    <row r="14" spans="1:74" ht="12.75">
      <c r="B14" s="20"/>
      <c r="E14" s="237" t="s">
        <v>574</v>
      </c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8"/>
      <c r="Z14" s="238"/>
      <c r="AA14" s="238"/>
      <c r="AB14" s="238"/>
      <c r="AC14" s="238"/>
      <c r="AD14" s="238"/>
      <c r="AE14" s="238"/>
      <c r="AF14" s="238"/>
      <c r="AG14" s="238"/>
      <c r="AH14" s="238"/>
      <c r="AI14" s="238"/>
      <c r="AJ14" s="238"/>
      <c r="AK14" s="27" t="s">
        <v>26</v>
      </c>
      <c r="AN14" s="29" t="s">
        <v>576</v>
      </c>
      <c r="AR14" s="20"/>
      <c r="BE14" s="233"/>
      <c r="BS14" s="17" t="s">
        <v>6</v>
      </c>
    </row>
    <row r="15" spans="1:74" s="1" customFormat="1" ht="6.95" customHeight="1">
      <c r="B15" s="20"/>
      <c r="AR15" s="20"/>
      <c r="BE15" s="233"/>
      <c r="BS15" s="17" t="s">
        <v>3</v>
      </c>
    </row>
    <row r="16" spans="1:74" s="1" customFormat="1" ht="12" customHeight="1">
      <c r="B16" s="20"/>
      <c r="D16" s="27" t="s">
        <v>28</v>
      </c>
      <c r="AK16" s="27" t="s">
        <v>24</v>
      </c>
      <c r="AN16" s="25" t="s">
        <v>1</v>
      </c>
      <c r="AR16" s="20"/>
      <c r="BE16" s="233"/>
      <c r="BS16" s="17" t="s">
        <v>3</v>
      </c>
    </row>
    <row r="17" spans="1:71" s="1" customFormat="1" ht="18.399999999999999" customHeight="1">
      <c r="B17" s="20"/>
      <c r="E17" s="25" t="s">
        <v>21</v>
      </c>
      <c r="AK17" s="27" t="s">
        <v>26</v>
      </c>
      <c r="AN17" s="25" t="s">
        <v>1</v>
      </c>
      <c r="AR17" s="20"/>
      <c r="BE17" s="233"/>
      <c r="BS17" s="17" t="s">
        <v>29</v>
      </c>
    </row>
    <row r="18" spans="1:71" s="1" customFormat="1" ht="6.95" customHeight="1">
      <c r="B18" s="20"/>
      <c r="AR18" s="20"/>
      <c r="BE18" s="233"/>
      <c r="BS18" s="17" t="s">
        <v>6</v>
      </c>
    </row>
    <row r="19" spans="1:71" s="1" customFormat="1" ht="12" customHeight="1">
      <c r="B19" s="20"/>
      <c r="D19" s="27" t="s">
        <v>30</v>
      </c>
      <c r="AK19" s="27" t="s">
        <v>24</v>
      </c>
      <c r="AN19" s="25" t="s">
        <v>1</v>
      </c>
      <c r="AR19" s="20"/>
      <c r="BE19" s="233"/>
      <c r="BS19" s="17" t="s">
        <v>6</v>
      </c>
    </row>
    <row r="20" spans="1:71" s="1" customFormat="1" ht="18.399999999999999" customHeight="1">
      <c r="B20" s="20"/>
      <c r="E20" s="25" t="s">
        <v>21</v>
      </c>
      <c r="AK20" s="27" t="s">
        <v>26</v>
      </c>
      <c r="AN20" s="25" t="s">
        <v>1</v>
      </c>
      <c r="AR20" s="20"/>
      <c r="BE20" s="233"/>
      <c r="BS20" s="17" t="s">
        <v>29</v>
      </c>
    </row>
    <row r="21" spans="1:71" s="1" customFormat="1" ht="6.95" customHeight="1">
      <c r="B21" s="20"/>
      <c r="AR21" s="20"/>
      <c r="BE21" s="233"/>
    </row>
    <row r="22" spans="1:71" s="1" customFormat="1" ht="12" customHeight="1">
      <c r="B22" s="20"/>
      <c r="D22" s="27" t="s">
        <v>31</v>
      </c>
      <c r="AR22" s="20"/>
      <c r="BE22" s="233"/>
    </row>
    <row r="23" spans="1:71" s="1" customFormat="1" ht="16.5" customHeight="1">
      <c r="B23" s="20"/>
      <c r="E23" s="239" t="s">
        <v>1</v>
      </c>
      <c r="F23" s="239"/>
      <c r="G23" s="239"/>
      <c r="H23" s="239"/>
      <c r="I23" s="239"/>
      <c r="J23" s="239"/>
      <c r="K23" s="239"/>
      <c r="L23" s="239"/>
      <c r="M23" s="239"/>
      <c r="N23" s="239"/>
      <c r="O23" s="239"/>
      <c r="P23" s="239"/>
      <c r="Q23" s="239"/>
      <c r="R23" s="239"/>
      <c r="S23" s="239"/>
      <c r="T23" s="239"/>
      <c r="U23" s="239"/>
      <c r="V23" s="239"/>
      <c r="W23" s="239"/>
      <c r="X23" s="239"/>
      <c r="Y23" s="239"/>
      <c r="Z23" s="239"/>
      <c r="AA23" s="239"/>
      <c r="AB23" s="239"/>
      <c r="AC23" s="239"/>
      <c r="AD23" s="239"/>
      <c r="AE23" s="239"/>
      <c r="AF23" s="239"/>
      <c r="AG23" s="239"/>
      <c r="AH23" s="239"/>
      <c r="AI23" s="239"/>
      <c r="AJ23" s="239"/>
      <c r="AK23" s="239"/>
      <c r="AL23" s="239"/>
      <c r="AM23" s="239"/>
      <c r="AN23" s="239"/>
      <c r="AR23" s="20"/>
      <c r="BE23" s="233"/>
    </row>
    <row r="24" spans="1:71" s="1" customFormat="1" ht="6.95" customHeight="1">
      <c r="B24" s="20"/>
      <c r="AR24" s="20"/>
      <c r="BE24" s="233"/>
    </row>
    <row r="25" spans="1:71" s="1" customFormat="1" ht="6.95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33"/>
    </row>
    <row r="26" spans="1:71" s="2" customFormat="1" ht="25.9" customHeight="1">
      <c r="A26" s="32"/>
      <c r="B26" s="33"/>
      <c r="C26" s="32"/>
      <c r="D26" s="34" t="s">
        <v>32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40">
        <f>ROUND(AG94,2)</f>
        <v>8352411.1799999997</v>
      </c>
      <c r="AL26" s="241"/>
      <c r="AM26" s="241"/>
      <c r="AN26" s="241"/>
      <c r="AO26" s="241"/>
      <c r="AP26" s="32"/>
      <c r="AQ26" s="32"/>
      <c r="AR26" s="33"/>
      <c r="BE26" s="233"/>
    </row>
    <row r="27" spans="1:71" s="2" customFormat="1" ht="6.95" customHeight="1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3"/>
      <c r="BE27" s="233"/>
    </row>
    <row r="28" spans="1:71" s="2" customFormat="1" ht="12.75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242" t="s">
        <v>33</v>
      </c>
      <c r="M28" s="242"/>
      <c r="N28" s="242"/>
      <c r="O28" s="242"/>
      <c r="P28" s="242"/>
      <c r="Q28" s="32"/>
      <c r="R28" s="32"/>
      <c r="S28" s="32"/>
      <c r="T28" s="32"/>
      <c r="U28" s="32"/>
      <c r="V28" s="32"/>
      <c r="W28" s="242" t="s">
        <v>34</v>
      </c>
      <c r="X28" s="242"/>
      <c r="Y28" s="242"/>
      <c r="Z28" s="242"/>
      <c r="AA28" s="242"/>
      <c r="AB28" s="242"/>
      <c r="AC28" s="242"/>
      <c r="AD28" s="242"/>
      <c r="AE28" s="242"/>
      <c r="AF28" s="32"/>
      <c r="AG28" s="32"/>
      <c r="AH28" s="32"/>
      <c r="AI28" s="32"/>
      <c r="AJ28" s="32"/>
      <c r="AK28" s="242" t="s">
        <v>35</v>
      </c>
      <c r="AL28" s="242"/>
      <c r="AM28" s="242"/>
      <c r="AN28" s="242"/>
      <c r="AO28" s="242"/>
      <c r="AP28" s="32"/>
      <c r="AQ28" s="32"/>
      <c r="AR28" s="33"/>
      <c r="BE28" s="233"/>
    </row>
    <row r="29" spans="1:71" s="3" customFormat="1" ht="14.45" customHeight="1">
      <c r="B29" s="37"/>
      <c r="D29" s="27" t="s">
        <v>36</v>
      </c>
      <c r="F29" s="27" t="s">
        <v>37</v>
      </c>
      <c r="L29" s="227">
        <v>0.21</v>
      </c>
      <c r="M29" s="226"/>
      <c r="N29" s="226"/>
      <c r="O29" s="226"/>
      <c r="P29" s="226"/>
      <c r="W29" s="225">
        <f>ROUND(AZ94, 2)</f>
        <v>8352411.1799999997</v>
      </c>
      <c r="X29" s="226"/>
      <c r="Y29" s="226"/>
      <c r="Z29" s="226"/>
      <c r="AA29" s="226"/>
      <c r="AB29" s="226"/>
      <c r="AC29" s="226"/>
      <c r="AD29" s="226"/>
      <c r="AE29" s="226"/>
      <c r="AK29" s="225">
        <f>ROUND(AV94, 2)</f>
        <v>1754006.35</v>
      </c>
      <c r="AL29" s="226"/>
      <c r="AM29" s="226"/>
      <c r="AN29" s="226"/>
      <c r="AO29" s="226"/>
      <c r="AR29" s="37"/>
      <c r="BE29" s="234"/>
    </row>
    <row r="30" spans="1:71" s="3" customFormat="1" ht="14.45" customHeight="1">
      <c r="B30" s="37"/>
      <c r="F30" s="27" t="s">
        <v>38</v>
      </c>
      <c r="L30" s="227">
        <v>0.15</v>
      </c>
      <c r="M30" s="226"/>
      <c r="N30" s="226"/>
      <c r="O30" s="226"/>
      <c r="P30" s="226"/>
      <c r="W30" s="225">
        <f>ROUND(BA94, 2)</f>
        <v>0</v>
      </c>
      <c r="X30" s="226"/>
      <c r="Y30" s="226"/>
      <c r="Z30" s="226"/>
      <c r="AA30" s="226"/>
      <c r="AB30" s="226"/>
      <c r="AC30" s="226"/>
      <c r="AD30" s="226"/>
      <c r="AE30" s="226"/>
      <c r="AK30" s="225">
        <f>ROUND(AW94, 2)</f>
        <v>0</v>
      </c>
      <c r="AL30" s="226"/>
      <c r="AM30" s="226"/>
      <c r="AN30" s="226"/>
      <c r="AO30" s="226"/>
      <c r="AR30" s="37"/>
      <c r="BE30" s="234"/>
    </row>
    <row r="31" spans="1:71" s="3" customFormat="1" ht="14.45" hidden="1" customHeight="1">
      <c r="B31" s="37"/>
      <c r="F31" s="27" t="s">
        <v>39</v>
      </c>
      <c r="L31" s="227">
        <v>0.21</v>
      </c>
      <c r="M31" s="226"/>
      <c r="N31" s="226"/>
      <c r="O31" s="226"/>
      <c r="P31" s="226"/>
      <c r="W31" s="225">
        <f>ROUND(BB94, 2)</f>
        <v>0</v>
      </c>
      <c r="X31" s="226"/>
      <c r="Y31" s="226"/>
      <c r="Z31" s="226"/>
      <c r="AA31" s="226"/>
      <c r="AB31" s="226"/>
      <c r="AC31" s="226"/>
      <c r="AD31" s="226"/>
      <c r="AE31" s="226"/>
      <c r="AK31" s="225">
        <v>0</v>
      </c>
      <c r="AL31" s="226"/>
      <c r="AM31" s="226"/>
      <c r="AN31" s="226"/>
      <c r="AO31" s="226"/>
      <c r="AR31" s="37"/>
      <c r="BE31" s="234"/>
    </row>
    <row r="32" spans="1:71" s="3" customFormat="1" ht="14.45" hidden="1" customHeight="1">
      <c r="B32" s="37"/>
      <c r="F32" s="27" t="s">
        <v>40</v>
      </c>
      <c r="L32" s="227">
        <v>0.15</v>
      </c>
      <c r="M32" s="226"/>
      <c r="N32" s="226"/>
      <c r="O32" s="226"/>
      <c r="P32" s="226"/>
      <c r="W32" s="225">
        <f>ROUND(BC94, 2)</f>
        <v>0</v>
      </c>
      <c r="X32" s="226"/>
      <c r="Y32" s="226"/>
      <c r="Z32" s="226"/>
      <c r="AA32" s="226"/>
      <c r="AB32" s="226"/>
      <c r="AC32" s="226"/>
      <c r="AD32" s="226"/>
      <c r="AE32" s="226"/>
      <c r="AK32" s="225">
        <v>0</v>
      </c>
      <c r="AL32" s="226"/>
      <c r="AM32" s="226"/>
      <c r="AN32" s="226"/>
      <c r="AO32" s="226"/>
      <c r="AR32" s="37"/>
      <c r="BE32" s="234"/>
    </row>
    <row r="33" spans="1:57" s="3" customFormat="1" ht="14.45" hidden="1" customHeight="1">
      <c r="B33" s="37"/>
      <c r="F33" s="27" t="s">
        <v>41</v>
      </c>
      <c r="L33" s="227">
        <v>0</v>
      </c>
      <c r="M33" s="226"/>
      <c r="N33" s="226"/>
      <c r="O33" s="226"/>
      <c r="P33" s="226"/>
      <c r="W33" s="225">
        <f>ROUND(BD94, 2)</f>
        <v>0</v>
      </c>
      <c r="X33" s="226"/>
      <c r="Y33" s="226"/>
      <c r="Z33" s="226"/>
      <c r="AA33" s="226"/>
      <c r="AB33" s="226"/>
      <c r="AC33" s="226"/>
      <c r="AD33" s="226"/>
      <c r="AE33" s="226"/>
      <c r="AK33" s="225">
        <v>0</v>
      </c>
      <c r="AL33" s="226"/>
      <c r="AM33" s="226"/>
      <c r="AN33" s="226"/>
      <c r="AO33" s="226"/>
      <c r="AR33" s="37"/>
      <c r="BE33" s="234"/>
    </row>
    <row r="34" spans="1:57" s="2" customFormat="1" ht="6.95" customHeight="1">
      <c r="A34" s="32"/>
      <c r="B34" s="33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3"/>
      <c r="BE34" s="233"/>
    </row>
    <row r="35" spans="1:57" s="2" customFormat="1" ht="25.9" customHeight="1">
      <c r="A35" s="32"/>
      <c r="B35" s="33"/>
      <c r="C35" s="38"/>
      <c r="D35" s="39" t="s">
        <v>42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43</v>
      </c>
      <c r="U35" s="40"/>
      <c r="V35" s="40"/>
      <c r="W35" s="40"/>
      <c r="X35" s="228" t="s">
        <v>44</v>
      </c>
      <c r="Y35" s="229"/>
      <c r="Z35" s="229"/>
      <c r="AA35" s="229"/>
      <c r="AB35" s="229"/>
      <c r="AC35" s="40"/>
      <c r="AD35" s="40"/>
      <c r="AE35" s="40"/>
      <c r="AF35" s="40"/>
      <c r="AG35" s="40"/>
      <c r="AH35" s="40"/>
      <c r="AI35" s="40"/>
      <c r="AJ35" s="40"/>
      <c r="AK35" s="230">
        <f>SUM(AK26:AK33)</f>
        <v>10106417.529999999</v>
      </c>
      <c r="AL35" s="229"/>
      <c r="AM35" s="229"/>
      <c r="AN35" s="229"/>
      <c r="AO35" s="231"/>
      <c r="AP35" s="38"/>
      <c r="AQ35" s="38"/>
      <c r="AR35" s="33"/>
      <c r="BE35" s="32"/>
    </row>
    <row r="36" spans="1:57" s="2" customFormat="1" ht="6.95" customHeight="1">
      <c r="A36" s="32"/>
      <c r="B36" s="33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3"/>
      <c r="BE36" s="32"/>
    </row>
    <row r="37" spans="1:57" s="2" customFormat="1" ht="14.45" customHeight="1">
      <c r="A37" s="32"/>
      <c r="B37" s="33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3"/>
      <c r="BE37" s="32"/>
    </row>
    <row r="38" spans="1:57" s="1" customFormat="1" ht="14.45" customHeight="1">
      <c r="B38" s="20"/>
      <c r="AR38" s="20"/>
    </row>
    <row r="39" spans="1:57" s="1" customFormat="1" ht="14.45" customHeight="1">
      <c r="B39" s="20"/>
      <c r="AR39" s="20"/>
    </row>
    <row r="40" spans="1:57" s="1" customFormat="1" ht="14.45" customHeight="1">
      <c r="B40" s="20"/>
      <c r="AR40" s="20"/>
    </row>
    <row r="41" spans="1:57" s="1" customFormat="1" ht="14.45" customHeight="1">
      <c r="B41" s="20"/>
      <c r="AR41" s="20"/>
    </row>
    <row r="42" spans="1:57" s="1" customFormat="1" ht="14.45" customHeight="1">
      <c r="B42" s="20"/>
      <c r="AR42" s="20"/>
    </row>
    <row r="43" spans="1:57" s="1" customFormat="1" ht="14.45" customHeight="1">
      <c r="B43" s="20"/>
      <c r="AR43" s="20"/>
    </row>
    <row r="44" spans="1:57" s="1" customFormat="1" ht="14.45" customHeight="1">
      <c r="B44" s="20"/>
      <c r="AR44" s="20"/>
    </row>
    <row r="45" spans="1:57" s="1" customFormat="1" ht="14.45" customHeight="1">
      <c r="B45" s="20"/>
      <c r="AR45" s="20"/>
    </row>
    <row r="46" spans="1:57" s="1" customFormat="1" ht="14.45" customHeight="1">
      <c r="B46" s="20"/>
      <c r="AR46" s="20"/>
    </row>
    <row r="47" spans="1:57" s="1" customFormat="1" ht="14.45" customHeight="1">
      <c r="B47" s="20"/>
      <c r="AR47" s="20"/>
    </row>
    <row r="48" spans="1:57" s="1" customFormat="1" ht="14.45" customHeight="1">
      <c r="B48" s="20"/>
      <c r="AR48" s="20"/>
    </row>
    <row r="49" spans="1:57" s="2" customFormat="1" ht="14.45" customHeight="1">
      <c r="B49" s="42"/>
      <c r="D49" s="43" t="s">
        <v>45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3" t="s">
        <v>46</v>
      </c>
      <c r="AI49" s="44"/>
      <c r="AJ49" s="44"/>
      <c r="AK49" s="44"/>
      <c r="AL49" s="44"/>
      <c r="AM49" s="44"/>
      <c r="AN49" s="44"/>
      <c r="AO49" s="44"/>
      <c r="AR49" s="42"/>
    </row>
    <row r="50" spans="1:57">
      <c r="B50" s="20"/>
      <c r="AR50" s="20"/>
    </row>
    <row r="51" spans="1:57">
      <c r="B51" s="20"/>
      <c r="AR51" s="20"/>
    </row>
    <row r="52" spans="1:57">
      <c r="B52" s="20"/>
      <c r="AR52" s="20"/>
    </row>
    <row r="53" spans="1:57">
      <c r="B53" s="20"/>
      <c r="AR53" s="20"/>
    </row>
    <row r="54" spans="1:57">
      <c r="B54" s="20"/>
      <c r="AR54" s="20"/>
    </row>
    <row r="55" spans="1:57">
      <c r="B55" s="20"/>
      <c r="AR55" s="20"/>
    </row>
    <row r="56" spans="1:57">
      <c r="B56" s="20"/>
      <c r="AR56" s="20"/>
    </row>
    <row r="57" spans="1:57">
      <c r="B57" s="20"/>
      <c r="AR57" s="20"/>
    </row>
    <row r="58" spans="1:57">
      <c r="B58" s="20"/>
      <c r="AR58" s="20"/>
    </row>
    <row r="59" spans="1:57">
      <c r="B59" s="20"/>
      <c r="AR59" s="20"/>
    </row>
    <row r="60" spans="1:57" s="2" customFormat="1" ht="12.75">
      <c r="A60" s="32"/>
      <c r="B60" s="33"/>
      <c r="C60" s="32"/>
      <c r="D60" s="45" t="s">
        <v>47</v>
      </c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45" t="s">
        <v>48</v>
      </c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45" t="s">
        <v>47</v>
      </c>
      <c r="AI60" s="35"/>
      <c r="AJ60" s="35"/>
      <c r="AK60" s="35"/>
      <c r="AL60" s="35"/>
      <c r="AM60" s="45" t="s">
        <v>48</v>
      </c>
      <c r="AN60" s="35"/>
      <c r="AO60" s="35"/>
      <c r="AP60" s="32"/>
      <c r="AQ60" s="32"/>
      <c r="AR60" s="33"/>
      <c r="BE60" s="32"/>
    </row>
    <row r="61" spans="1:57">
      <c r="B61" s="20"/>
      <c r="AR61" s="20"/>
    </row>
    <row r="62" spans="1:57">
      <c r="B62" s="20"/>
      <c r="AR62" s="20"/>
    </row>
    <row r="63" spans="1:57">
      <c r="B63" s="20"/>
      <c r="AR63" s="20"/>
    </row>
    <row r="64" spans="1:57" s="2" customFormat="1" ht="12.75">
      <c r="A64" s="32"/>
      <c r="B64" s="33"/>
      <c r="C64" s="32"/>
      <c r="D64" s="43" t="s">
        <v>49</v>
      </c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3" t="s">
        <v>50</v>
      </c>
      <c r="AI64" s="46"/>
      <c r="AJ64" s="46"/>
      <c r="AK64" s="46"/>
      <c r="AL64" s="46"/>
      <c r="AM64" s="46"/>
      <c r="AN64" s="46"/>
      <c r="AO64" s="46"/>
      <c r="AP64" s="32"/>
      <c r="AQ64" s="32"/>
      <c r="AR64" s="33"/>
      <c r="BE64" s="32"/>
    </row>
    <row r="65" spans="1:57">
      <c r="B65" s="20"/>
      <c r="AR65" s="20"/>
    </row>
    <row r="66" spans="1:57">
      <c r="B66" s="20"/>
      <c r="AR66" s="20"/>
    </row>
    <row r="67" spans="1:57">
      <c r="B67" s="20"/>
      <c r="AR67" s="20"/>
    </row>
    <row r="68" spans="1:57">
      <c r="B68" s="20"/>
      <c r="AR68" s="20"/>
    </row>
    <row r="69" spans="1:57">
      <c r="B69" s="20"/>
      <c r="AR69" s="20"/>
    </row>
    <row r="70" spans="1:57">
      <c r="B70" s="20"/>
      <c r="AR70" s="20"/>
    </row>
    <row r="71" spans="1:57">
      <c r="B71" s="20"/>
      <c r="AR71" s="20"/>
    </row>
    <row r="72" spans="1:57">
      <c r="B72" s="20"/>
      <c r="AR72" s="20"/>
    </row>
    <row r="73" spans="1:57">
      <c r="B73" s="20"/>
      <c r="AR73" s="20"/>
    </row>
    <row r="74" spans="1:57">
      <c r="B74" s="20"/>
      <c r="AR74" s="20"/>
    </row>
    <row r="75" spans="1:57" s="2" customFormat="1" ht="12.75">
      <c r="A75" s="32"/>
      <c r="B75" s="33"/>
      <c r="C75" s="32"/>
      <c r="D75" s="45" t="s">
        <v>47</v>
      </c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45" t="s">
        <v>48</v>
      </c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45" t="s">
        <v>47</v>
      </c>
      <c r="AI75" s="35"/>
      <c r="AJ75" s="35"/>
      <c r="AK75" s="35"/>
      <c r="AL75" s="35"/>
      <c r="AM75" s="45" t="s">
        <v>48</v>
      </c>
      <c r="AN75" s="35"/>
      <c r="AO75" s="35"/>
      <c r="AP75" s="32"/>
      <c r="AQ75" s="32"/>
      <c r="AR75" s="33"/>
      <c r="BE75" s="32"/>
    </row>
    <row r="76" spans="1:57" s="2" customFormat="1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3"/>
      <c r="BE76" s="32"/>
    </row>
    <row r="77" spans="1:57" s="2" customFormat="1" ht="6.9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33"/>
      <c r="BE77" s="32"/>
    </row>
    <row r="81" spans="1:91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33"/>
      <c r="BE81" s="32"/>
    </row>
    <row r="82" spans="1:91" s="2" customFormat="1" ht="24.95" customHeight="1">
      <c r="A82" s="32"/>
      <c r="B82" s="33"/>
      <c r="C82" s="21" t="s">
        <v>51</v>
      </c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3"/>
      <c r="BE82" s="32"/>
    </row>
    <row r="83" spans="1:91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3"/>
      <c r="BE83" s="32"/>
    </row>
    <row r="84" spans="1:91" s="4" customFormat="1" ht="12" customHeight="1">
      <c r="B84" s="51"/>
      <c r="C84" s="27" t="s">
        <v>13</v>
      </c>
      <c r="L84" s="4" t="str">
        <f>K5</f>
        <v>OUOSKORINEK</v>
      </c>
      <c r="AR84" s="51"/>
    </row>
    <row r="85" spans="1:91" s="5" customFormat="1" ht="36.950000000000003" customHeight="1">
      <c r="B85" s="52"/>
      <c r="C85" s="53" t="s">
        <v>16</v>
      </c>
      <c r="L85" s="216" t="str">
        <f>K6</f>
        <v>Zasíťování pozemků Oskořínek - lokalita Na Severu 2.etapa</v>
      </c>
      <c r="M85" s="217"/>
      <c r="N85" s="217"/>
      <c r="O85" s="217"/>
      <c r="P85" s="217"/>
      <c r="Q85" s="217"/>
      <c r="R85" s="217"/>
      <c r="S85" s="217"/>
      <c r="T85" s="217"/>
      <c r="U85" s="217"/>
      <c r="V85" s="217"/>
      <c r="W85" s="217"/>
      <c r="X85" s="217"/>
      <c r="Y85" s="217"/>
      <c r="Z85" s="217"/>
      <c r="AA85" s="217"/>
      <c r="AB85" s="217"/>
      <c r="AC85" s="217"/>
      <c r="AD85" s="217"/>
      <c r="AE85" s="217"/>
      <c r="AF85" s="217"/>
      <c r="AG85" s="217"/>
      <c r="AH85" s="217"/>
      <c r="AI85" s="217"/>
      <c r="AJ85" s="217"/>
      <c r="AK85" s="217"/>
      <c r="AL85" s="217"/>
      <c r="AM85" s="217"/>
      <c r="AN85" s="217"/>
      <c r="AO85" s="217"/>
      <c r="AR85" s="52" t="s">
        <v>21</v>
      </c>
    </row>
    <row r="86" spans="1:91" s="2" customFormat="1" ht="6.95" customHeight="1">
      <c r="A86" s="32"/>
      <c r="B86" s="33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3"/>
      <c r="BE86" s="32"/>
    </row>
    <row r="87" spans="1:91" s="2" customFormat="1" ht="12" customHeight="1">
      <c r="A87" s="32"/>
      <c r="B87" s="33"/>
      <c r="C87" s="27" t="s">
        <v>20</v>
      </c>
      <c r="D87" s="32"/>
      <c r="E87" s="32"/>
      <c r="F87" s="32"/>
      <c r="G87" s="32"/>
      <c r="H87" s="32"/>
      <c r="I87" s="32"/>
      <c r="J87" s="32"/>
      <c r="K87" s="32"/>
      <c r="L87" s="54" t="str">
        <f>IF(K8="","",K8)</f>
        <v xml:space="preserve"> </v>
      </c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27" t="s">
        <v>22</v>
      </c>
      <c r="AJ87" s="32"/>
      <c r="AK87" s="32"/>
      <c r="AL87" s="32"/>
      <c r="AM87" s="218">
        <f>IF(AN8= "","",AN8)</f>
        <v>46073</v>
      </c>
      <c r="AN87" s="218"/>
      <c r="AO87" s="32"/>
      <c r="AP87" s="32"/>
      <c r="AQ87" s="32"/>
      <c r="AR87" s="33"/>
      <c r="BE87" s="32"/>
    </row>
    <row r="88" spans="1:91" s="2" customFormat="1" ht="6.95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3"/>
      <c r="BE88" s="32"/>
    </row>
    <row r="89" spans="1:91" s="2" customFormat="1" ht="15.2" customHeight="1">
      <c r="A89" s="32"/>
      <c r="B89" s="33"/>
      <c r="C89" s="27" t="s">
        <v>23</v>
      </c>
      <c r="D89" s="32"/>
      <c r="E89" s="32"/>
      <c r="F89" s="32"/>
      <c r="G89" s="32"/>
      <c r="H89" s="32"/>
      <c r="I89" s="32"/>
      <c r="J89" s="32"/>
      <c r="K89" s="32"/>
      <c r="L89" s="4" t="str">
        <f>IF(E11= "","",E11)</f>
        <v xml:space="preserve"> Obec Oskořínek</v>
      </c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27" t="s">
        <v>28</v>
      </c>
      <c r="AJ89" s="32"/>
      <c r="AK89" s="32"/>
      <c r="AL89" s="32"/>
      <c r="AM89" s="219" t="str">
        <f>IF(E17="","",E17)</f>
        <v xml:space="preserve"> </v>
      </c>
      <c r="AN89" s="220"/>
      <c r="AO89" s="220"/>
      <c r="AP89" s="220"/>
      <c r="AQ89" s="32"/>
      <c r="AR89" s="33"/>
      <c r="AS89" s="221" t="s">
        <v>52</v>
      </c>
      <c r="AT89" s="222"/>
      <c r="AU89" s="56"/>
      <c r="AV89" s="56"/>
      <c r="AW89" s="56"/>
      <c r="AX89" s="56"/>
      <c r="AY89" s="56"/>
      <c r="AZ89" s="56"/>
      <c r="BA89" s="56"/>
      <c r="BB89" s="56"/>
      <c r="BC89" s="56"/>
      <c r="BD89" s="57"/>
      <c r="BE89" s="32"/>
    </row>
    <row r="90" spans="1:91" s="2" customFormat="1" ht="15.2" customHeight="1">
      <c r="A90" s="32"/>
      <c r="B90" s="33"/>
      <c r="C90" s="27" t="s">
        <v>27</v>
      </c>
      <c r="D90" s="32"/>
      <c r="E90" s="32"/>
      <c r="F90" s="32"/>
      <c r="G90" s="32"/>
      <c r="H90" s="32"/>
      <c r="I90" s="32"/>
      <c r="J90" s="32"/>
      <c r="K90" s="32"/>
      <c r="L90" s="4" t="str">
        <f>IF(E14= "Vyplň údaj","",E14)</f>
        <v>H-INTES s.r.o.</v>
      </c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27" t="s">
        <v>30</v>
      </c>
      <c r="AJ90" s="32"/>
      <c r="AK90" s="32"/>
      <c r="AL90" s="32"/>
      <c r="AM90" s="219" t="str">
        <f>IF(E20="","",E20)</f>
        <v xml:space="preserve"> </v>
      </c>
      <c r="AN90" s="220"/>
      <c r="AO90" s="220"/>
      <c r="AP90" s="220"/>
      <c r="AQ90" s="32"/>
      <c r="AR90" s="33"/>
      <c r="AS90" s="223"/>
      <c r="AT90" s="224"/>
      <c r="AU90" s="58"/>
      <c r="AV90" s="58"/>
      <c r="AW90" s="58"/>
      <c r="AX90" s="58"/>
      <c r="AY90" s="58"/>
      <c r="AZ90" s="58"/>
      <c r="BA90" s="58"/>
      <c r="BB90" s="58"/>
      <c r="BC90" s="58"/>
      <c r="BD90" s="59"/>
      <c r="BE90" s="32"/>
    </row>
    <row r="91" spans="1:91" s="2" customFormat="1" ht="10.9" customHeight="1">
      <c r="A91" s="32"/>
      <c r="B91" s="33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3"/>
      <c r="AS91" s="223"/>
      <c r="AT91" s="224"/>
      <c r="AU91" s="58"/>
      <c r="AV91" s="58"/>
      <c r="AW91" s="58"/>
      <c r="AX91" s="58"/>
      <c r="AY91" s="58"/>
      <c r="AZ91" s="58"/>
      <c r="BA91" s="58"/>
      <c r="BB91" s="58"/>
      <c r="BC91" s="58"/>
      <c r="BD91" s="59"/>
      <c r="BE91" s="32"/>
    </row>
    <row r="92" spans="1:91" s="2" customFormat="1" ht="29.25" customHeight="1">
      <c r="A92" s="32"/>
      <c r="B92" s="33"/>
      <c r="C92" s="209" t="s">
        <v>53</v>
      </c>
      <c r="D92" s="210"/>
      <c r="E92" s="210"/>
      <c r="F92" s="210"/>
      <c r="G92" s="210"/>
      <c r="H92" s="60"/>
      <c r="I92" s="211" t="s">
        <v>54</v>
      </c>
      <c r="J92" s="210"/>
      <c r="K92" s="210"/>
      <c r="L92" s="210"/>
      <c r="M92" s="210"/>
      <c r="N92" s="210"/>
      <c r="O92" s="210"/>
      <c r="P92" s="210"/>
      <c r="Q92" s="210"/>
      <c r="R92" s="210"/>
      <c r="S92" s="210"/>
      <c r="T92" s="210"/>
      <c r="U92" s="210"/>
      <c r="V92" s="210"/>
      <c r="W92" s="210"/>
      <c r="X92" s="210"/>
      <c r="Y92" s="210"/>
      <c r="Z92" s="210"/>
      <c r="AA92" s="210"/>
      <c r="AB92" s="210"/>
      <c r="AC92" s="210"/>
      <c r="AD92" s="210"/>
      <c r="AE92" s="210"/>
      <c r="AF92" s="210"/>
      <c r="AG92" s="212" t="s">
        <v>55</v>
      </c>
      <c r="AH92" s="210"/>
      <c r="AI92" s="210"/>
      <c r="AJ92" s="210"/>
      <c r="AK92" s="210"/>
      <c r="AL92" s="210"/>
      <c r="AM92" s="210"/>
      <c r="AN92" s="211" t="s">
        <v>56</v>
      </c>
      <c r="AO92" s="210"/>
      <c r="AP92" s="213"/>
      <c r="AQ92" s="61" t="s">
        <v>57</v>
      </c>
      <c r="AR92" s="33"/>
      <c r="AS92" s="62" t="s">
        <v>58</v>
      </c>
      <c r="AT92" s="63" t="s">
        <v>59</v>
      </c>
      <c r="AU92" s="63" t="s">
        <v>60</v>
      </c>
      <c r="AV92" s="63" t="s">
        <v>61</v>
      </c>
      <c r="AW92" s="63" t="s">
        <v>62</v>
      </c>
      <c r="AX92" s="63" t="s">
        <v>63</v>
      </c>
      <c r="AY92" s="63" t="s">
        <v>64</v>
      </c>
      <c r="AZ92" s="63" t="s">
        <v>65</v>
      </c>
      <c r="BA92" s="63" t="s">
        <v>66</v>
      </c>
      <c r="BB92" s="63" t="s">
        <v>67</v>
      </c>
      <c r="BC92" s="63" t="s">
        <v>68</v>
      </c>
      <c r="BD92" s="64" t="s">
        <v>69</v>
      </c>
      <c r="BE92" s="32"/>
    </row>
    <row r="93" spans="1:91" s="2" customFormat="1" ht="10.9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3"/>
      <c r="AS93" s="65"/>
      <c r="AT93" s="66"/>
      <c r="AU93" s="66"/>
      <c r="AV93" s="66"/>
      <c r="AW93" s="66"/>
      <c r="AX93" s="66"/>
      <c r="AY93" s="66"/>
      <c r="AZ93" s="66"/>
      <c r="BA93" s="66"/>
      <c r="BB93" s="66"/>
      <c r="BC93" s="66"/>
      <c r="BD93" s="67"/>
      <c r="BE93" s="32"/>
    </row>
    <row r="94" spans="1:91" s="6" customFormat="1" ht="32.450000000000003" customHeight="1">
      <c r="B94" s="68"/>
      <c r="C94" s="69" t="s">
        <v>70</v>
      </c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214">
        <f>ROUND(SUM(AG95:AG97),2)</f>
        <v>8352411.1799999997</v>
      </c>
      <c r="AH94" s="214"/>
      <c r="AI94" s="214"/>
      <c r="AJ94" s="214"/>
      <c r="AK94" s="214"/>
      <c r="AL94" s="214"/>
      <c r="AM94" s="214"/>
      <c r="AN94" s="215">
        <f>SUM(AG94,AT94)</f>
        <v>10106417.529999999</v>
      </c>
      <c r="AO94" s="215"/>
      <c r="AP94" s="215"/>
      <c r="AQ94" s="72" t="s">
        <v>1</v>
      </c>
      <c r="AR94" s="68"/>
      <c r="AS94" s="73">
        <f>ROUND(SUM(AS95:AS97),2)</f>
        <v>0</v>
      </c>
      <c r="AT94" s="74">
        <f>ROUND(SUM(AV94:AW94),2)</f>
        <v>1754006.35</v>
      </c>
      <c r="AU94" s="75">
        <f>ROUND(SUM(AU95:AU97),5)</f>
        <v>0</v>
      </c>
      <c r="AV94" s="74">
        <f>ROUND(AZ94*L29,2)</f>
        <v>1754006.35</v>
      </c>
      <c r="AW94" s="74">
        <f>ROUND(BA94*L30,2)</f>
        <v>0</v>
      </c>
      <c r="AX94" s="74">
        <f>ROUND(BB94*L29,2)</f>
        <v>0</v>
      </c>
      <c r="AY94" s="74">
        <f>ROUND(BC94*L30,2)</f>
        <v>0</v>
      </c>
      <c r="AZ94" s="74">
        <f>ROUND(SUM(AZ95:AZ97),2)</f>
        <v>8352411.1799999997</v>
      </c>
      <c r="BA94" s="74">
        <f>ROUND(SUM(BA95:BA97),2)</f>
        <v>0</v>
      </c>
      <c r="BB94" s="74">
        <f>ROUND(SUM(BB95:BB97),2)</f>
        <v>0</v>
      </c>
      <c r="BC94" s="74">
        <f>ROUND(SUM(BC95:BC97),2)</f>
        <v>0</v>
      </c>
      <c r="BD94" s="76">
        <f>ROUND(SUM(BD95:BD97),2)</f>
        <v>0</v>
      </c>
      <c r="BS94" s="77" t="s">
        <v>71</v>
      </c>
      <c r="BT94" s="77" t="s">
        <v>72</v>
      </c>
      <c r="BU94" s="78" t="s">
        <v>73</v>
      </c>
      <c r="BV94" s="77" t="s">
        <v>74</v>
      </c>
      <c r="BW94" s="77" t="s">
        <v>4</v>
      </c>
      <c r="BX94" s="77" t="s">
        <v>75</v>
      </c>
      <c r="CL94" s="77" t="s">
        <v>1</v>
      </c>
    </row>
    <row r="95" spans="1:91" s="7" customFormat="1" ht="24.75" customHeight="1">
      <c r="A95" s="79" t="s">
        <v>76</v>
      </c>
      <c r="B95" s="80"/>
      <c r="C95" s="81"/>
      <c r="D95" s="208" t="s">
        <v>77</v>
      </c>
      <c r="E95" s="208"/>
      <c r="F95" s="208"/>
      <c r="G95" s="208"/>
      <c r="H95" s="208"/>
      <c r="I95" s="82"/>
      <c r="J95" s="208" t="s">
        <v>78</v>
      </c>
      <c r="K95" s="208"/>
      <c r="L95" s="208"/>
      <c r="M95" s="208"/>
      <c r="N95" s="208"/>
      <c r="O95" s="208"/>
      <c r="P95" s="208"/>
      <c r="Q95" s="208"/>
      <c r="R95" s="208"/>
      <c r="S95" s="208"/>
      <c r="T95" s="208"/>
      <c r="U95" s="208"/>
      <c r="V95" s="208"/>
      <c r="W95" s="208"/>
      <c r="X95" s="208"/>
      <c r="Y95" s="208"/>
      <c r="Z95" s="208"/>
      <c r="AA95" s="208"/>
      <c r="AB95" s="208"/>
      <c r="AC95" s="208"/>
      <c r="AD95" s="208"/>
      <c r="AE95" s="208"/>
      <c r="AF95" s="208"/>
      <c r="AG95" s="206">
        <f>'SO 101-2 - Komunikace část 2'!J30</f>
        <v>6437713.6100000003</v>
      </c>
      <c r="AH95" s="207"/>
      <c r="AI95" s="207"/>
      <c r="AJ95" s="207"/>
      <c r="AK95" s="207"/>
      <c r="AL95" s="207"/>
      <c r="AM95" s="207"/>
      <c r="AN95" s="206">
        <f>SUM(AG95,AT95)</f>
        <v>7789633.4700000007</v>
      </c>
      <c r="AO95" s="207"/>
      <c r="AP95" s="207"/>
      <c r="AQ95" s="83" t="s">
        <v>79</v>
      </c>
      <c r="AR95" s="80"/>
      <c r="AS95" s="84">
        <v>0</v>
      </c>
      <c r="AT95" s="85">
        <f>ROUND(SUM(AV95:AW95),2)</f>
        <v>1351919.86</v>
      </c>
      <c r="AU95" s="86">
        <f>'SO 101-2 - Komunikace část 2'!P121</f>
        <v>0</v>
      </c>
      <c r="AV95" s="85">
        <f>'SO 101-2 - Komunikace část 2'!J33</f>
        <v>1351919.86</v>
      </c>
      <c r="AW95" s="85">
        <f>'SO 101-2 - Komunikace část 2'!J34</f>
        <v>0</v>
      </c>
      <c r="AX95" s="85">
        <f>'SO 101-2 - Komunikace část 2'!J35</f>
        <v>0</v>
      </c>
      <c r="AY95" s="85">
        <f>'SO 101-2 - Komunikace část 2'!J36</f>
        <v>0</v>
      </c>
      <c r="AZ95" s="85">
        <f>'SO 101-2 - Komunikace část 2'!F33</f>
        <v>6437713.6100000003</v>
      </c>
      <c r="BA95" s="85">
        <f>'SO 101-2 - Komunikace část 2'!F34</f>
        <v>0</v>
      </c>
      <c r="BB95" s="85">
        <f>'SO 101-2 - Komunikace část 2'!F35</f>
        <v>0</v>
      </c>
      <c r="BC95" s="85">
        <f>'SO 101-2 - Komunikace část 2'!F36</f>
        <v>0</v>
      </c>
      <c r="BD95" s="87">
        <f>'SO 101-2 - Komunikace část 2'!F37</f>
        <v>0</v>
      </c>
      <c r="BT95" s="88" t="s">
        <v>80</v>
      </c>
      <c r="BV95" s="88" t="s">
        <v>74</v>
      </c>
      <c r="BW95" s="88" t="s">
        <v>81</v>
      </c>
      <c r="BX95" s="88" t="s">
        <v>4</v>
      </c>
      <c r="CL95" s="88" t="s">
        <v>1</v>
      </c>
      <c r="CM95" s="88" t="s">
        <v>82</v>
      </c>
    </row>
    <row r="96" spans="1:91" s="7" customFormat="1" ht="16.5" customHeight="1">
      <c r="A96" s="79" t="s">
        <v>76</v>
      </c>
      <c r="B96" s="80"/>
      <c r="C96" s="81"/>
      <c r="D96" s="208" t="s">
        <v>83</v>
      </c>
      <c r="E96" s="208"/>
      <c r="F96" s="208"/>
      <c r="G96" s="208"/>
      <c r="H96" s="208"/>
      <c r="I96" s="82"/>
      <c r="J96" s="208" t="s">
        <v>84</v>
      </c>
      <c r="K96" s="208"/>
      <c r="L96" s="208"/>
      <c r="M96" s="208"/>
      <c r="N96" s="208"/>
      <c r="O96" s="208"/>
      <c r="P96" s="208"/>
      <c r="Q96" s="208"/>
      <c r="R96" s="208"/>
      <c r="S96" s="208"/>
      <c r="T96" s="208"/>
      <c r="U96" s="208"/>
      <c r="V96" s="208"/>
      <c r="W96" s="208"/>
      <c r="X96" s="208"/>
      <c r="Y96" s="208"/>
      <c r="Z96" s="208"/>
      <c r="AA96" s="208"/>
      <c r="AB96" s="208"/>
      <c r="AC96" s="208"/>
      <c r="AD96" s="208"/>
      <c r="AE96" s="208"/>
      <c r="AF96" s="208"/>
      <c r="AG96" s="206">
        <f>'SO 401 - Veřejné osvětlení '!J30</f>
        <v>1690197.57</v>
      </c>
      <c r="AH96" s="207"/>
      <c r="AI96" s="207"/>
      <c r="AJ96" s="207"/>
      <c r="AK96" s="207"/>
      <c r="AL96" s="207"/>
      <c r="AM96" s="207"/>
      <c r="AN96" s="206">
        <f>SUM(AG96,AT96)</f>
        <v>2045139.06</v>
      </c>
      <c r="AO96" s="207"/>
      <c r="AP96" s="207"/>
      <c r="AQ96" s="83" t="s">
        <v>79</v>
      </c>
      <c r="AR96" s="80"/>
      <c r="AS96" s="84">
        <v>0</v>
      </c>
      <c r="AT96" s="85">
        <f>ROUND(SUM(AV96:AW96),2)</f>
        <v>354941.49</v>
      </c>
      <c r="AU96" s="86">
        <f>'SO 401 - Veřejné osvětlení '!P119</f>
        <v>0</v>
      </c>
      <c r="AV96" s="85">
        <f>'SO 401 - Veřejné osvětlení '!J33</f>
        <v>354941.49</v>
      </c>
      <c r="AW96" s="85">
        <f>'SO 401 - Veřejné osvětlení '!J34</f>
        <v>0</v>
      </c>
      <c r="AX96" s="85">
        <f>'SO 401 - Veřejné osvětlení '!J35</f>
        <v>0</v>
      </c>
      <c r="AY96" s="85">
        <f>'SO 401 - Veřejné osvětlení '!J36</f>
        <v>0</v>
      </c>
      <c r="AZ96" s="85">
        <f>'SO 401 - Veřejné osvětlení '!F33</f>
        <v>1690197.57</v>
      </c>
      <c r="BA96" s="85">
        <f>'SO 401 - Veřejné osvětlení '!F34</f>
        <v>0</v>
      </c>
      <c r="BB96" s="85">
        <f>'SO 401 - Veřejné osvětlení '!F35</f>
        <v>0</v>
      </c>
      <c r="BC96" s="85">
        <f>'SO 401 - Veřejné osvětlení '!F36</f>
        <v>0</v>
      </c>
      <c r="BD96" s="87">
        <f>'SO 401 - Veřejné osvětlení '!F37</f>
        <v>0</v>
      </c>
      <c r="BT96" s="88" t="s">
        <v>80</v>
      </c>
      <c r="BV96" s="88" t="s">
        <v>74</v>
      </c>
      <c r="BW96" s="88" t="s">
        <v>85</v>
      </c>
      <c r="BX96" s="88" t="s">
        <v>4</v>
      </c>
      <c r="CL96" s="88" t="s">
        <v>1</v>
      </c>
      <c r="CM96" s="88" t="s">
        <v>82</v>
      </c>
    </row>
    <row r="97" spans="1:91" s="7" customFormat="1" ht="16.5" customHeight="1">
      <c r="A97" s="79" t="s">
        <v>76</v>
      </c>
      <c r="B97" s="80"/>
      <c r="C97" s="81"/>
      <c r="D97" s="208" t="s">
        <v>86</v>
      </c>
      <c r="E97" s="208"/>
      <c r="F97" s="208"/>
      <c r="G97" s="208"/>
      <c r="H97" s="208"/>
      <c r="I97" s="82"/>
      <c r="J97" s="208" t="s">
        <v>87</v>
      </c>
      <c r="K97" s="208"/>
      <c r="L97" s="208"/>
      <c r="M97" s="208"/>
      <c r="N97" s="208"/>
      <c r="O97" s="208"/>
      <c r="P97" s="208"/>
      <c r="Q97" s="208"/>
      <c r="R97" s="208"/>
      <c r="S97" s="208"/>
      <c r="T97" s="208"/>
      <c r="U97" s="208"/>
      <c r="V97" s="208"/>
      <c r="W97" s="208"/>
      <c r="X97" s="208"/>
      <c r="Y97" s="208"/>
      <c r="Z97" s="208"/>
      <c r="AA97" s="208"/>
      <c r="AB97" s="208"/>
      <c r="AC97" s="208"/>
      <c r="AD97" s="208"/>
      <c r="AE97" s="208"/>
      <c r="AF97" s="208"/>
      <c r="AG97" s="206">
        <f>'VRN - Vedlejší rozpočtové...'!J30</f>
        <v>224500</v>
      </c>
      <c r="AH97" s="207"/>
      <c r="AI97" s="207"/>
      <c r="AJ97" s="207"/>
      <c r="AK97" s="207"/>
      <c r="AL97" s="207"/>
      <c r="AM97" s="207"/>
      <c r="AN97" s="206">
        <f>SUM(AG97,AT97)</f>
        <v>271645</v>
      </c>
      <c r="AO97" s="207"/>
      <c r="AP97" s="207"/>
      <c r="AQ97" s="83" t="s">
        <v>79</v>
      </c>
      <c r="AR97" s="80"/>
      <c r="AS97" s="89">
        <v>0</v>
      </c>
      <c r="AT97" s="90">
        <f>ROUND(SUM(AV97:AW97),2)</f>
        <v>47145</v>
      </c>
      <c r="AU97" s="91">
        <f>'VRN - Vedlejší rozpočtové...'!P117</f>
        <v>0</v>
      </c>
      <c r="AV97" s="90">
        <f>'VRN - Vedlejší rozpočtové...'!J33</f>
        <v>47145</v>
      </c>
      <c r="AW97" s="90">
        <f>'VRN - Vedlejší rozpočtové...'!J34</f>
        <v>0</v>
      </c>
      <c r="AX97" s="90">
        <f>'VRN - Vedlejší rozpočtové...'!J35</f>
        <v>0</v>
      </c>
      <c r="AY97" s="90">
        <f>'VRN - Vedlejší rozpočtové...'!J36</f>
        <v>0</v>
      </c>
      <c r="AZ97" s="90">
        <f>'VRN - Vedlejší rozpočtové...'!F33</f>
        <v>224500</v>
      </c>
      <c r="BA97" s="90">
        <f>'VRN - Vedlejší rozpočtové...'!F34</f>
        <v>0</v>
      </c>
      <c r="BB97" s="90">
        <f>'VRN - Vedlejší rozpočtové...'!F35</f>
        <v>0</v>
      </c>
      <c r="BC97" s="90">
        <f>'VRN - Vedlejší rozpočtové...'!F36</f>
        <v>0</v>
      </c>
      <c r="BD97" s="92">
        <f>'VRN - Vedlejší rozpočtové...'!F37</f>
        <v>0</v>
      </c>
      <c r="BT97" s="88" t="s">
        <v>80</v>
      </c>
      <c r="BV97" s="88" t="s">
        <v>74</v>
      </c>
      <c r="BW97" s="88" t="s">
        <v>88</v>
      </c>
      <c r="BX97" s="88" t="s">
        <v>4</v>
      </c>
      <c r="CL97" s="88" t="s">
        <v>1</v>
      </c>
      <c r="CM97" s="88" t="s">
        <v>82</v>
      </c>
    </row>
    <row r="98" spans="1:91" s="2" customFormat="1" ht="30" customHeight="1">
      <c r="A98" s="32"/>
      <c r="B98" s="33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3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</row>
    <row r="99" spans="1:91" s="2" customFormat="1" ht="6.95" customHeight="1">
      <c r="A99" s="32"/>
      <c r="B99" s="47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33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</row>
  </sheetData>
  <mergeCells count="50">
    <mergeCell ref="W30:AE30"/>
    <mergeCell ref="AK30:AO30"/>
    <mergeCell ref="L30:P30"/>
    <mergeCell ref="W31:AE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AN97:AP97"/>
    <mergeCell ref="AG97:AM97"/>
    <mergeCell ref="D97:H97"/>
    <mergeCell ref="J97:AF97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  <mergeCell ref="AN96:AP96"/>
    <mergeCell ref="AG96:AM96"/>
    <mergeCell ref="D96:H96"/>
    <mergeCell ref="J96:AF96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</mergeCells>
  <hyperlinks>
    <hyperlink ref="A95" location="'SO 101-2 - Komunikace část 2'!C2" display="/"/>
    <hyperlink ref="A96" location="'SO 401 - Veřejné osvětlení '!C2" display="/"/>
    <hyperlink ref="A97" location="'VRN - Vedlejší rozpočtové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34"/>
  <sheetViews>
    <sheetView showGridLines="0" topLeftCell="A134" workbookViewId="0">
      <selection activeCell="I158" sqref="I158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4" t="s">
        <v>5</v>
      </c>
      <c r="M2" s="205"/>
      <c r="N2" s="205"/>
      <c r="O2" s="205"/>
      <c r="P2" s="205"/>
      <c r="Q2" s="205"/>
      <c r="R2" s="205"/>
      <c r="S2" s="205"/>
      <c r="T2" s="205"/>
      <c r="U2" s="205"/>
      <c r="V2" s="205"/>
      <c r="AT2" s="17" t="s">
        <v>81</v>
      </c>
    </row>
    <row r="3" spans="1:46" s="1" customFormat="1" ht="6.95" hidden="1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pans="1:46" s="1" customFormat="1" ht="24.95" hidden="1" customHeight="1">
      <c r="B4" s="20"/>
      <c r="D4" s="21" t="s">
        <v>89</v>
      </c>
      <c r="L4" s="20"/>
      <c r="M4" s="93" t="s">
        <v>10</v>
      </c>
      <c r="AT4" s="17" t="s">
        <v>3</v>
      </c>
    </row>
    <row r="5" spans="1:46" s="1" customFormat="1" ht="6.95" hidden="1" customHeight="1">
      <c r="B5" s="20"/>
      <c r="L5" s="20"/>
    </row>
    <row r="6" spans="1:46" s="1" customFormat="1" ht="12" hidden="1" customHeight="1">
      <c r="B6" s="20"/>
      <c r="D6" s="27" t="s">
        <v>16</v>
      </c>
      <c r="L6" s="20"/>
    </row>
    <row r="7" spans="1:46" s="1" customFormat="1" ht="16.5" hidden="1" customHeight="1">
      <c r="B7" s="20"/>
      <c r="E7" s="244" t="str">
        <f>'Rekapitulace stavby'!K6</f>
        <v>Zasíťování pozemků Oskořínek - lokalita Na Severu 2.etapa</v>
      </c>
      <c r="F7" s="245"/>
      <c r="G7" s="245"/>
      <c r="H7" s="245"/>
      <c r="L7" s="20"/>
    </row>
    <row r="8" spans="1:46" s="2" customFormat="1" ht="12" hidden="1" customHeight="1">
      <c r="A8" s="32"/>
      <c r="B8" s="33"/>
      <c r="C8" s="32"/>
      <c r="D8" s="27" t="s">
        <v>90</v>
      </c>
      <c r="E8" s="32"/>
      <c r="F8" s="32"/>
      <c r="G8" s="32"/>
      <c r="H8" s="32"/>
      <c r="I8" s="32"/>
      <c r="J8" s="32"/>
      <c r="K8" s="32"/>
      <c r="L8" s="4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>
      <c r="A9" s="32"/>
      <c r="B9" s="33"/>
      <c r="C9" s="32"/>
      <c r="D9" s="32"/>
      <c r="E9" s="216" t="s">
        <v>91</v>
      </c>
      <c r="F9" s="243"/>
      <c r="G9" s="243"/>
      <c r="H9" s="243"/>
      <c r="I9" s="32"/>
      <c r="J9" s="32"/>
      <c r="K9" s="32"/>
      <c r="L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>
      <c r="A11" s="32"/>
      <c r="B11" s="33"/>
      <c r="C11" s="32"/>
      <c r="D11" s="27" t="s">
        <v>18</v>
      </c>
      <c r="E11" s="32"/>
      <c r="F11" s="25" t="s">
        <v>1</v>
      </c>
      <c r="G11" s="32"/>
      <c r="H11" s="32"/>
      <c r="I11" s="27" t="s">
        <v>19</v>
      </c>
      <c r="J11" s="25" t="s">
        <v>1</v>
      </c>
      <c r="K11" s="32"/>
      <c r="L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>
      <c r="A12" s="32"/>
      <c r="B12" s="33"/>
      <c r="C12" s="32"/>
      <c r="D12" s="27" t="s">
        <v>20</v>
      </c>
      <c r="E12" s="32"/>
      <c r="F12" s="25" t="s">
        <v>21</v>
      </c>
      <c r="G12" s="32"/>
      <c r="H12" s="32"/>
      <c r="I12" s="27" t="s">
        <v>22</v>
      </c>
      <c r="J12" s="55">
        <f>'Rekapitulace stavby'!AN8</f>
        <v>46073</v>
      </c>
      <c r="K12" s="32"/>
      <c r="L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>
      <c r="A14" s="32"/>
      <c r="B14" s="33"/>
      <c r="C14" s="32"/>
      <c r="D14" s="27" t="s">
        <v>23</v>
      </c>
      <c r="E14" s="32"/>
      <c r="F14" s="32"/>
      <c r="G14" s="32"/>
      <c r="H14" s="32"/>
      <c r="I14" s="27" t="s">
        <v>24</v>
      </c>
      <c r="J14" s="25" t="s">
        <v>1</v>
      </c>
      <c r="K14" s="32"/>
      <c r="L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>
      <c r="A15" s="32"/>
      <c r="B15" s="33"/>
      <c r="C15" s="32"/>
      <c r="D15" s="32"/>
      <c r="E15" s="25" t="s">
        <v>92</v>
      </c>
      <c r="F15" s="32"/>
      <c r="G15" s="32"/>
      <c r="H15" s="32"/>
      <c r="I15" s="27" t="s">
        <v>26</v>
      </c>
      <c r="J15" s="25" t="s">
        <v>1</v>
      </c>
      <c r="K15" s="32"/>
      <c r="L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>
      <c r="A17" s="32"/>
      <c r="B17" s="33"/>
      <c r="C17" s="32"/>
      <c r="D17" s="27" t="s">
        <v>27</v>
      </c>
      <c r="E17" s="32"/>
      <c r="F17" s="32"/>
      <c r="G17" s="32"/>
      <c r="H17" s="32"/>
      <c r="I17" s="27" t="s">
        <v>24</v>
      </c>
      <c r="J17" s="28" t="str">
        <f>'Rekapitulace stavby'!AN13</f>
        <v>256 36 332</v>
      </c>
      <c r="K17" s="32"/>
      <c r="L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>
      <c r="A18" s="32"/>
      <c r="B18" s="33"/>
      <c r="C18" s="32"/>
      <c r="D18" s="32"/>
      <c r="E18" s="246" t="str">
        <f>'Rekapitulace stavby'!E14</f>
        <v>H-INTES s.r.o.</v>
      </c>
      <c r="F18" s="235"/>
      <c r="G18" s="235"/>
      <c r="H18" s="235"/>
      <c r="I18" s="27" t="s">
        <v>26</v>
      </c>
      <c r="J18" s="28" t="str">
        <f>'Rekapitulace stavby'!AN14</f>
        <v>CZ25636332</v>
      </c>
      <c r="K18" s="32"/>
      <c r="L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>
      <c r="A20" s="32"/>
      <c r="B20" s="33"/>
      <c r="C20" s="32"/>
      <c r="D20" s="27" t="s">
        <v>28</v>
      </c>
      <c r="E20" s="32"/>
      <c r="F20" s="32"/>
      <c r="G20" s="32"/>
      <c r="H20" s="32"/>
      <c r="I20" s="27" t="s">
        <v>24</v>
      </c>
      <c r="J20" s="25" t="s">
        <v>1</v>
      </c>
      <c r="K20" s="32"/>
      <c r="L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>
      <c r="A21" s="32"/>
      <c r="B21" s="33"/>
      <c r="C21" s="32"/>
      <c r="D21" s="32"/>
      <c r="E21" s="25" t="s">
        <v>21</v>
      </c>
      <c r="F21" s="32"/>
      <c r="G21" s="32"/>
      <c r="H21" s="32"/>
      <c r="I21" s="27" t="s">
        <v>26</v>
      </c>
      <c r="J21" s="25" t="s">
        <v>1</v>
      </c>
      <c r="K21" s="32"/>
      <c r="L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>
      <c r="A23" s="32"/>
      <c r="B23" s="33"/>
      <c r="C23" s="32"/>
      <c r="D23" s="27" t="s">
        <v>30</v>
      </c>
      <c r="E23" s="32"/>
      <c r="F23" s="32"/>
      <c r="G23" s="32"/>
      <c r="H23" s="32"/>
      <c r="I23" s="27" t="s">
        <v>24</v>
      </c>
      <c r="J23" s="25" t="s">
        <v>1</v>
      </c>
      <c r="K23" s="32"/>
      <c r="L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>
      <c r="A24" s="32"/>
      <c r="B24" s="33"/>
      <c r="C24" s="32"/>
      <c r="D24" s="32"/>
      <c r="E24" s="25" t="s">
        <v>21</v>
      </c>
      <c r="F24" s="32"/>
      <c r="G24" s="32"/>
      <c r="H24" s="32"/>
      <c r="I24" s="27" t="s">
        <v>26</v>
      </c>
      <c r="J24" s="25" t="s">
        <v>1</v>
      </c>
      <c r="K24" s="32"/>
      <c r="L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>
      <c r="A26" s="32"/>
      <c r="B26" s="33"/>
      <c r="C26" s="32"/>
      <c r="D26" s="27" t="s">
        <v>31</v>
      </c>
      <c r="E26" s="32"/>
      <c r="F26" s="32"/>
      <c r="G26" s="32"/>
      <c r="H26" s="32"/>
      <c r="I26" s="32"/>
      <c r="J26" s="32"/>
      <c r="K26" s="32"/>
      <c r="L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>
      <c r="A27" s="94"/>
      <c r="B27" s="95"/>
      <c r="C27" s="94"/>
      <c r="D27" s="94"/>
      <c r="E27" s="239" t="s">
        <v>1</v>
      </c>
      <c r="F27" s="239"/>
      <c r="G27" s="239"/>
      <c r="H27" s="239"/>
      <c r="I27" s="94"/>
      <c r="J27" s="94"/>
      <c r="K27" s="94"/>
      <c r="L27" s="96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</row>
    <row r="28" spans="1:31" s="2" customFormat="1" ht="6.95" hidden="1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>
      <c r="A29" s="32"/>
      <c r="B29" s="33"/>
      <c r="C29" s="32"/>
      <c r="D29" s="66"/>
      <c r="E29" s="66"/>
      <c r="F29" s="66"/>
      <c r="G29" s="66"/>
      <c r="H29" s="66"/>
      <c r="I29" s="66"/>
      <c r="J29" s="66"/>
      <c r="K29" s="66"/>
      <c r="L29" s="4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>
      <c r="A30" s="32"/>
      <c r="B30" s="33"/>
      <c r="C30" s="32"/>
      <c r="D30" s="97" t="s">
        <v>32</v>
      </c>
      <c r="E30" s="32"/>
      <c r="F30" s="32"/>
      <c r="G30" s="32"/>
      <c r="H30" s="32"/>
      <c r="I30" s="32"/>
      <c r="J30" s="71">
        <f>ROUND(J121, 2)</f>
        <v>6437713.6100000003</v>
      </c>
      <c r="K30" s="32"/>
      <c r="L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>
      <c r="A31" s="32"/>
      <c r="B31" s="33"/>
      <c r="C31" s="32"/>
      <c r="D31" s="66"/>
      <c r="E31" s="66"/>
      <c r="F31" s="66"/>
      <c r="G31" s="66"/>
      <c r="H31" s="66"/>
      <c r="I31" s="66"/>
      <c r="J31" s="66"/>
      <c r="K31" s="66"/>
      <c r="L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>
      <c r="A32" s="32"/>
      <c r="B32" s="33"/>
      <c r="C32" s="32"/>
      <c r="D32" s="32"/>
      <c r="E32" s="32"/>
      <c r="F32" s="36" t="s">
        <v>34</v>
      </c>
      <c r="G32" s="32"/>
      <c r="H32" s="32"/>
      <c r="I32" s="36" t="s">
        <v>33</v>
      </c>
      <c r="J32" s="36" t="s">
        <v>35</v>
      </c>
      <c r="K32" s="32"/>
      <c r="L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>
      <c r="A33" s="32"/>
      <c r="B33" s="33"/>
      <c r="C33" s="32"/>
      <c r="D33" s="98" t="s">
        <v>36</v>
      </c>
      <c r="E33" s="27" t="s">
        <v>37</v>
      </c>
      <c r="F33" s="99">
        <f>ROUND((SUM(BE121:BE233)),  2)</f>
        <v>6437713.6100000003</v>
      </c>
      <c r="G33" s="32"/>
      <c r="H33" s="32"/>
      <c r="I33" s="100">
        <v>0.21</v>
      </c>
      <c r="J33" s="99">
        <f>ROUND(((SUM(BE121:BE233))*I33),  2)</f>
        <v>1351919.86</v>
      </c>
      <c r="K33" s="32"/>
      <c r="L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>
      <c r="A34" s="32"/>
      <c r="B34" s="33"/>
      <c r="C34" s="32"/>
      <c r="D34" s="32"/>
      <c r="E34" s="27" t="s">
        <v>38</v>
      </c>
      <c r="F34" s="99">
        <f>ROUND((SUM(BF121:BF233)),  2)</f>
        <v>0</v>
      </c>
      <c r="G34" s="32"/>
      <c r="H34" s="32"/>
      <c r="I34" s="100">
        <v>0.15</v>
      </c>
      <c r="J34" s="99">
        <f>ROUND(((SUM(BF121:BF233))*I34),  2)</f>
        <v>0</v>
      </c>
      <c r="K34" s="32"/>
      <c r="L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39</v>
      </c>
      <c r="F35" s="99">
        <f>ROUND((SUM(BG121:BG233)),  2)</f>
        <v>0</v>
      </c>
      <c r="G35" s="32"/>
      <c r="H35" s="32"/>
      <c r="I35" s="100">
        <v>0.21</v>
      </c>
      <c r="J35" s="99">
        <f>0</f>
        <v>0</v>
      </c>
      <c r="K35" s="32"/>
      <c r="L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40</v>
      </c>
      <c r="F36" s="99">
        <f>ROUND((SUM(BH121:BH233)),  2)</f>
        <v>0</v>
      </c>
      <c r="G36" s="32"/>
      <c r="H36" s="32"/>
      <c r="I36" s="100">
        <v>0.15</v>
      </c>
      <c r="J36" s="99">
        <f>0</f>
        <v>0</v>
      </c>
      <c r="K36" s="32"/>
      <c r="L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41</v>
      </c>
      <c r="F37" s="99">
        <f>ROUND((SUM(BI121:BI233)),  2)</f>
        <v>0</v>
      </c>
      <c r="G37" s="32"/>
      <c r="H37" s="32"/>
      <c r="I37" s="100">
        <v>0</v>
      </c>
      <c r="J37" s="99">
        <f>0</f>
        <v>0</v>
      </c>
      <c r="K37" s="32"/>
      <c r="L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>
      <c r="A39" s="32"/>
      <c r="B39" s="33"/>
      <c r="C39" s="101"/>
      <c r="D39" s="102" t="s">
        <v>42</v>
      </c>
      <c r="E39" s="60"/>
      <c r="F39" s="60"/>
      <c r="G39" s="103" t="s">
        <v>43</v>
      </c>
      <c r="H39" s="104" t="s">
        <v>44</v>
      </c>
      <c r="I39" s="60"/>
      <c r="J39" s="105">
        <f>SUM(J30:J37)</f>
        <v>7789633.4700000007</v>
      </c>
      <c r="K39" s="106"/>
      <c r="L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hidden="1" customHeight="1">
      <c r="B41" s="20"/>
      <c r="L41" s="20"/>
    </row>
    <row r="42" spans="1:31" s="1" customFormat="1" ht="14.45" hidden="1" customHeight="1">
      <c r="B42" s="20"/>
      <c r="L42" s="20"/>
    </row>
    <row r="43" spans="1:31" s="1" customFormat="1" ht="14.45" hidden="1" customHeight="1">
      <c r="B43" s="20"/>
      <c r="L43" s="20"/>
    </row>
    <row r="44" spans="1:31" s="1" customFormat="1" ht="14.45" hidden="1" customHeight="1">
      <c r="B44" s="20"/>
      <c r="L44" s="20"/>
    </row>
    <row r="45" spans="1:31" s="1" customFormat="1" ht="14.45" hidden="1" customHeight="1">
      <c r="B45" s="20"/>
      <c r="L45" s="20"/>
    </row>
    <row r="46" spans="1:31" s="1" customFormat="1" ht="14.45" hidden="1" customHeight="1">
      <c r="B46" s="20"/>
      <c r="L46" s="20"/>
    </row>
    <row r="47" spans="1:31" s="1" customFormat="1" ht="14.45" hidden="1" customHeight="1">
      <c r="B47" s="20"/>
      <c r="L47" s="20"/>
    </row>
    <row r="48" spans="1:31" s="1" customFormat="1" ht="14.45" hidden="1" customHeight="1">
      <c r="B48" s="20"/>
      <c r="L48" s="20"/>
    </row>
    <row r="49" spans="1:31" s="1" customFormat="1" ht="14.45" hidden="1" customHeight="1">
      <c r="B49" s="20"/>
      <c r="L49" s="20"/>
    </row>
    <row r="50" spans="1:31" s="2" customFormat="1" ht="14.45" hidden="1" customHeight="1">
      <c r="B50" s="42"/>
      <c r="D50" s="43" t="s">
        <v>45</v>
      </c>
      <c r="E50" s="44"/>
      <c r="F50" s="44"/>
      <c r="G50" s="43" t="s">
        <v>46</v>
      </c>
      <c r="H50" s="44"/>
      <c r="I50" s="44"/>
      <c r="J50" s="44"/>
      <c r="K50" s="44"/>
      <c r="L50" s="42"/>
    </row>
    <row r="51" spans="1:31" hidden="1">
      <c r="B51" s="20"/>
      <c r="L51" s="20"/>
    </row>
    <row r="52" spans="1:31" hidden="1">
      <c r="B52" s="20"/>
      <c r="L52" s="20"/>
    </row>
    <row r="53" spans="1:31" hidden="1">
      <c r="B53" s="20"/>
      <c r="L53" s="20"/>
    </row>
    <row r="54" spans="1:31" hidden="1">
      <c r="B54" s="20"/>
      <c r="L54" s="20"/>
    </row>
    <row r="55" spans="1:31" hidden="1">
      <c r="B55" s="20"/>
      <c r="L55" s="20"/>
    </row>
    <row r="56" spans="1:31" hidden="1">
      <c r="B56" s="20"/>
      <c r="L56" s="20"/>
    </row>
    <row r="57" spans="1:31" hidden="1">
      <c r="B57" s="20"/>
      <c r="L57" s="20"/>
    </row>
    <row r="58" spans="1:31" hidden="1">
      <c r="B58" s="20"/>
      <c r="L58" s="20"/>
    </row>
    <row r="59" spans="1:31" hidden="1">
      <c r="B59" s="20"/>
      <c r="L59" s="20"/>
    </row>
    <row r="60" spans="1:31" hidden="1">
      <c r="B60" s="20"/>
      <c r="L60" s="20"/>
    </row>
    <row r="61" spans="1:31" s="2" customFormat="1" ht="12.75" hidden="1">
      <c r="A61" s="32"/>
      <c r="B61" s="33"/>
      <c r="C61" s="32"/>
      <c r="D61" s="45" t="s">
        <v>47</v>
      </c>
      <c r="E61" s="35"/>
      <c r="F61" s="107" t="s">
        <v>48</v>
      </c>
      <c r="G61" s="45" t="s">
        <v>47</v>
      </c>
      <c r="H61" s="35"/>
      <c r="I61" s="35"/>
      <c r="J61" s="108" t="s">
        <v>48</v>
      </c>
      <c r="K61" s="35"/>
      <c r="L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idden="1">
      <c r="B62" s="20"/>
      <c r="L62" s="20"/>
    </row>
    <row r="63" spans="1:31" hidden="1">
      <c r="B63" s="20"/>
      <c r="L63" s="20"/>
    </row>
    <row r="64" spans="1:31" hidden="1">
      <c r="B64" s="20"/>
      <c r="L64" s="20"/>
    </row>
    <row r="65" spans="1:31" s="2" customFormat="1" ht="12.75" hidden="1">
      <c r="A65" s="32"/>
      <c r="B65" s="33"/>
      <c r="C65" s="32"/>
      <c r="D65" s="43" t="s">
        <v>49</v>
      </c>
      <c r="E65" s="46"/>
      <c r="F65" s="46"/>
      <c r="G65" s="43" t="s">
        <v>50</v>
      </c>
      <c r="H65" s="46"/>
      <c r="I65" s="46"/>
      <c r="J65" s="46"/>
      <c r="K65" s="46"/>
      <c r="L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idden="1">
      <c r="B66" s="20"/>
      <c r="L66" s="20"/>
    </row>
    <row r="67" spans="1:31" hidden="1">
      <c r="B67" s="20"/>
      <c r="L67" s="20"/>
    </row>
    <row r="68" spans="1:31" hidden="1">
      <c r="B68" s="20"/>
      <c r="L68" s="20"/>
    </row>
    <row r="69" spans="1:31" hidden="1">
      <c r="B69" s="20"/>
      <c r="L69" s="20"/>
    </row>
    <row r="70" spans="1:31" hidden="1">
      <c r="B70" s="20"/>
      <c r="L70" s="20"/>
    </row>
    <row r="71" spans="1:31" hidden="1">
      <c r="B71" s="20"/>
      <c r="L71" s="20"/>
    </row>
    <row r="72" spans="1:31" hidden="1">
      <c r="B72" s="20"/>
      <c r="L72" s="20"/>
    </row>
    <row r="73" spans="1:31" hidden="1">
      <c r="B73" s="20"/>
      <c r="L73" s="20"/>
    </row>
    <row r="74" spans="1:31" hidden="1">
      <c r="B74" s="20"/>
      <c r="L74" s="20"/>
    </row>
    <row r="75" spans="1:31" hidden="1">
      <c r="B75" s="20"/>
      <c r="L75" s="20"/>
    </row>
    <row r="76" spans="1:31" s="2" customFormat="1" ht="12.75" hidden="1">
      <c r="A76" s="32"/>
      <c r="B76" s="33"/>
      <c r="C76" s="32"/>
      <c r="D76" s="45" t="s">
        <v>47</v>
      </c>
      <c r="E76" s="35"/>
      <c r="F76" s="107" t="s">
        <v>48</v>
      </c>
      <c r="G76" s="45" t="s">
        <v>47</v>
      </c>
      <c r="H76" s="35"/>
      <c r="I76" s="35"/>
      <c r="J76" s="108" t="s">
        <v>48</v>
      </c>
      <c r="K76" s="35"/>
      <c r="L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hidden="1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hidden="1"/>
    <row r="79" spans="1:31" hidden="1"/>
    <row r="80" spans="1:31" hidden="1"/>
    <row r="81" spans="1:47" s="2" customFormat="1" ht="6.95" hidden="1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hidden="1" customHeight="1">
      <c r="A82" s="32"/>
      <c r="B82" s="33"/>
      <c r="C82" s="21" t="s">
        <v>93</v>
      </c>
      <c r="D82" s="32"/>
      <c r="E82" s="32"/>
      <c r="F82" s="32"/>
      <c r="G82" s="32"/>
      <c r="H82" s="32"/>
      <c r="I82" s="32"/>
      <c r="J82" s="32"/>
      <c r="K82" s="32"/>
      <c r="L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hidden="1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hidden="1" customHeight="1">
      <c r="A84" s="32"/>
      <c r="B84" s="33"/>
      <c r="C84" s="27" t="s">
        <v>16</v>
      </c>
      <c r="D84" s="32"/>
      <c r="E84" s="32"/>
      <c r="F84" s="32"/>
      <c r="G84" s="32"/>
      <c r="H84" s="32"/>
      <c r="I84" s="32"/>
      <c r="J84" s="32"/>
      <c r="K84" s="32"/>
      <c r="L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hidden="1" customHeight="1">
      <c r="A85" s="32"/>
      <c r="B85" s="33"/>
      <c r="C85" s="32"/>
      <c r="D85" s="32"/>
      <c r="E85" s="244" t="str">
        <f>E7</f>
        <v>Zasíťování pozemků Oskořínek - lokalita Na Severu 2.etapa</v>
      </c>
      <c r="F85" s="245"/>
      <c r="G85" s="245"/>
      <c r="H85" s="245"/>
      <c r="I85" s="32"/>
      <c r="J85" s="32"/>
      <c r="K85" s="32"/>
      <c r="L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hidden="1" customHeight="1">
      <c r="A86" s="32"/>
      <c r="B86" s="33"/>
      <c r="C86" s="27" t="s">
        <v>90</v>
      </c>
      <c r="D86" s="32"/>
      <c r="E86" s="32"/>
      <c r="F86" s="32"/>
      <c r="G86" s="32"/>
      <c r="H86" s="32"/>
      <c r="I86" s="32"/>
      <c r="J86" s="32"/>
      <c r="K86" s="32"/>
      <c r="L86" s="4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hidden="1" customHeight="1">
      <c r="A87" s="32"/>
      <c r="B87" s="33"/>
      <c r="C87" s="32"/>
      <c r="D87" s="32"/>
      <c r="E87" s="216" t="str">
        <f>E9</f>
        <v>SO 101-2 - Komunikace část 2</v>
      </c>
      <c r="F87" s="243"/>
      <c r="G87" s="243"/>
      <c r="H87" s="243"/>
      <c r="I87" s="32"/>
      <c r="J87" s="32"/>
      <c r="K87" s="32"/>
      <c r="L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hidden="1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hidden="1" customHeight="1">
      <c r="A89" s="32"/>
      <c r="B89" s="33"/>
      <c r="C89" s="27" t="s">
        <v>20</v>
      </c>
      <c r="D89" s="32"/>
      <c r="E89" s="32"/>
      <c r="F89" s="25" t="str">
        <f>F12</f>
        <v xml:space="preserve"> </v>
      </c>
      <c r="G89" s="32"/>
      <c r="H89" s="32"/>
      <c r="I89" s="27" t="s">
        <v>22</v>
      </c>
      <c r="J89" s="55">
        <f>IF(J12="","",J12)</f>
        <v>46073</v>
      </c>
      <c r="K89" s="32"/>
      <c r="L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hidden="1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hidden="1" customHeight="1">
      <c r="A91" s="32"/>
      <c r="B91" s="33"/>
      <c r="C91" s="27" t="s">
        <v>23</v>
      </c>
      <c r="D91" s="32"/>
      <c r="E91" s="32"/>
      <c r="F91" s="25" t="str">
        <f>E15</f>
        <v xml:space="preserve">Obec Oskořínek </v>
      </c>
      <c r="G91" s="32"/>
      <c r="H91" s="32"/>
      <c r="I91" s="27" t="s">
        <v>28</v>
      </c>
      <c r="J91" s="30" t="str">
        <f>E21</f>
        <v xml:space="preserve"> </v>
      </c>
      <c r="K91" s="32"/>
      <c r="L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hidden="1" customHeight="1">
      <c r="A92" s="32"/>
      <c r="B92" s="33"/>
      <c r="C92" s="27" t="s">
        <v>27</v>
      </c>
      <c r="D92" s="32"/>
      <c r="E92" s="32"/>
      <c r="F92" s="25" t="str">
        <f>IF(E18="","",E18)</f>
        <v>H-INTES s.r.o.</v>
      </c>
      <c r="G92" s="32"/>
      <c r="H92" s="32"/>
      <c r="I92" s="27" t="s">
        <v>30</v>
      </c>
      <c r="J92" s="30" t="str">
        <f>E24</f>
        <v xml:space="preserve"> </v>
      </c>
      <c r="K92" s="32"/>
      <c r="L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hidden="1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hidden="1" customHeight="1">
      <c r="A94" s="32"/>
      <c r="B94" s="33"/>
      <c r="C94" s="109" t="s">
        <v>94</v>
      </c>
      <c r="D94" s="101"/>
      <c r="E94" s="101"/>
      <c r="F94" s="101"/>
      <c r="G94" s="101"/>
      <c r="H94" s="101"/>
      <c r="I94" s="101"/>
      <c r="J94" s="110" t="s">
        <v>95</v>
      </c>
      <c r="K94" s="101"/>
      <c r="L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hidden="1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hidden="1" customHeight="1">
      <c r="A96" s="32"/>
      <c r="B96" s="33"/>
      <c r="C96" s="111" t="s">
        <v>96</v>
      </c>
      <c r="D96" s="32"/>
      <c r="E96" s="32"/>
      <c r="F96" s="32"/>
      <c r="G96" s="32"/>
      <c r="H96" s="32"/>
      <c r="I96" s="32"/>
      <c r="J96" s="71">
        <f>J121</f>
        <v>6437713.6100000003</v>
      </c>
      <c r="K96" s="32"/>
      <c r="L96" s="4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7" t="s">
        <v>97</v>
      </c>
    </row>
    <row r="97" spans="1:31" s="9" customFormat="1" ht="24.95" hidden="1" customHeight="1">
      <c r="B97" s="112"/>
      <c r="D97" s="113" t="s">
        <v>98</v>
      </c>
      <c r="E97" s="114"/>
      <c r="F97" s="114"/>
      <c r="G97" s="114"/>
      <c r="H97" s="114"/>
      <c r="I97" s="114"/>
      <c r="J97" s="115">
        <f>J122</f>
        <v>6437713.6100000003</v>
      </c>
      <c r="L97" s="112"/>
    </row>
    <row r="98" spans="1:31" s="10" customFormat="1" ht="19.899999999999999" hidden="1" customHeight="1">
      <c r="B98" s="116"/>
      <c r="D98" s="117" t="s">
        <v>99</v>
      </c>
      <c r="E98" s="118"/>
      <c r="F98" s="118"/>
      <c r="G98" s="118"/>
      <c r="H98" s="118"/>
      <c r="I98" s="118"/>
      <c r="J98" s="119">
        <f>J123</f>
        <v>285049.58</v>
      </c>
      <c r="L98" s="116"/>
    </row>
    <row r="99" spans="1:31" s="10" customFormat="1" ht="19.899999999999999" hidden="1" customHeight="1">
      <c r="B99" s="116"/>
      <c r="D99" s="117" t="s">
        <v>100</v>
      </c>
      <c r="E99" s="118"/>
      <c r="F99" s="118"/>
      <c r="G99" s="118"/>
      <c r="H99" s="118"/>
      <c r="I99" s="118"/>
      <c r="J99" s="119">
        <f>J134</f>
        <v>5852357.0600000005</v>
      </c>
      <c r="L99" s="116"/>
    </row>
    <row r="100" spans="1:31" s="10" customFormat="1" ht="19.899999999999999" hidden="1" customHeight="1">
      <c r="B100" s="116"/>
      <c r="D100" s="117" t="s">
        <v>101</v>
      </c>
      <c r="E100" s="118"/>
      <c r="F100" s="118"/>
      <c r="G100" s="118"/>
      <c r="H100" s="118"/>
      <c r="I100" s="118"/>
      <c r="J100" s="119">
        <f>J212</f>
        <v>84321</v>
      </c>
      <c r="L100" s="116"/>
    </row>
    <row r="101" spans="1:31" s="10" customFormat="1" ht="19.899999999999999" hidden="1" customHeight="1">
      <c r="B101" s="116"/>
      <c r="D101" s="117" t="s">
        <v>102</v>
      </c>
      <c r="E101" s="118"/>
      <c r="F101" s="118"/>
      <c r="G101" s="118"/>
      <c r="H101" s="118"/>
      <c r="I101" s="118"/>
      <c r="J101" s="119">
        <f>J215</f>
        <v>215985.97000000003</v>
      </c>
      <c r="L101" s="116"/>
    </row>
    <row r="102" spans="1:31" s="2" customFormat="1" ht="21.75" hidden="1" customHeight="1">
      <c r="A102" s="32"/>
      <c r="B102" s="33"/>
      <c r="C102" s="32"/>
      <c r="D102" s="32"/>
      <c r="E102" s="32"/>
      <c r="F102" s="32"/>
      <c r="G102" s="32"/>
      <c r="H102" s="32"/>
      <c r="I102" s="32"/>
      <c r="J102" s="32"/>
      <c r="K102" s="32"/>
      <c r="L102" s="4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</row>
    <row r="103" spans="1:31" s="2" customFormat="1" ht="6.95" hidden="1" customHeight="1">
      <c r="A103" s="32"/>
      <c r="B103" s="47"/>
      <c r="C103" s="48"/>
      <c r="D103" s="48"/>
      <c r="E103" s="48"/>
      <c r="F103" s="48"/>
      <c r="G103" s="48"/>
      <c r="H103" s="48"/>
      <c r="I103" s="48"/>
      <c r="J103" s="48"/>
      <c r="K103" s="48"/>
      <c r="L103" s="4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</row>
    <row r="104" spans="1:31" hidden="1"/>
    <row r="105" spans="1:31" hidden="1"/>
    <row r="106" spans="1:31" hidden="1"/>
    <row r="107" spans="1:31" s="2" customFormat="1" ht="6.95" customHeight="1">
      <c r="A107" s="32"/>
      <c r="B107" s="49"/>
      <c r="C107" s="50"/>
      <c r="D107" s="50"/>
      <c r="E107" s="50"/>
      <c r="F107" s="50"/>
      <c r="G107" s="50"/>
      <c r="H107" s="50"/>
      <c r="I107" s="50"/>
      <c r="J107" s="50"/>
      <c r="K107" s="50"/>
      <c r="L107" s="4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pans="1:31" s="2" customFormat="1" ht="24.95" customHeight="1">
      <c r="A108" s="32"/>
      <c r="B108" s="33"/>
      <c r="C108" s="21" t="s">
        <v>103</v>
      </c>
      <c r="D108" s="32"/>
      <c r="E108" s="32"/>
      <c r="F108" s="32"/>
      <c r="G108" s="32"/>
      <c r="H108" s="32"/>
      <c r="I108" s="32"/>
      <c r="J108" s="32"/>
      <c r="K108" s="32"/>
      <c r="L108" s="4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31" s="2" customFormat="1" ht="6.95" customHeight="1">
      <c r="A109" s="32"/>
      <c r="B109" s="33"/>
      <c r="C109" s="32"/>
      <c r="D109" s="32"/>
      <c r="E109" s="32"/>
      <c r="F109" s="32"/>
      <c r="G109" s="32"/>
      <c r="H109" s="32"/>
      <c r="I109" s="32"/>
      <c r="J109" s="32"/>
      <c r="K109" s="32"/>
      <c r="L109" s="4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31" s="2" customFormat="1" ht="12" customHeight="1">
      <c r="A110" s="32"/>
      <c r="B110" s="33"/>
      <c r="C110" s="27" t="s">
        <v>16</v>
      </c>
      <c r="D110" s="32"/>
      <c r="E110" s="32"/>
      <c r="F110" s="32"/>
      <c r="G110" s="32"/>
      <c r="H110" s="32"/>
      <c r="I110" s="32"/>
      <c r="J110" s="32"/>
      <c r="K110" s="32"/>
      <c r="L110" s="4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16.5" customHeight="1">
      <c r="A111" s="32"/>
      <c r="B111" s="33"/>
      <c r="C111" s="32"/>
      <c r="D111" s="32"/>
      <c r="E111" s="244" t="str">
        <f>E7</f>
        <v>Zasíťování pozemků Oskořínek - lokalita Na Severu 2.etapa</v>
      </c>
      <c r="F111" s="245"/>
      <c r="G111" s="245"/>
      <c r="H111" s="245"/>
      <c r="I111" s="32"/>
      <c r="J111" s="32"/>
      <c r="K111" s="32"/>
      <c r="L111" s="4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12" customHeight="1">
      <c r="A112" s="32"/>
      <c r="B112" s="33"/>
      <c r="C112" s="27" t="s">
        <v>90</v>
      </c>
      <c r="D112" s="32"/>
      <c r="E112" s="32"/>
      <c r="F112" s="32"/>
      <c r="G112" s="32"/>
      <c r="H112" s="32"/>
      <c r="I112" s="32"/>
      <c r="J112" s="32"/>
      <c r="K112" s="32"/>
      <c r="L112" s="4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16.5" customHeight="1">
      <c r="A113" s="32"/>
      <c r="B113" s="33"/>
      <c r="C113" s="32"/>
      <c r="D113" s="32"/>
      <c r="E113" s="216" t="str">
        <f>E9</f>
        <v>SO 101-2 - Komunikace část 2</v>
      </c>
      <c r="F113" s="243"/>
      <c r="G113" s="243"/>
      <c r="H113" s="243"/>
      <c r="I113" s="32"/>
      <c r="J113" s="32"/>
      <c r="K113" s="32"/>
      <c r="L113" s="4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6.95" customHeight="1">
      <c r="A114" s="32"/>
      <c r="B114" s="33"/>
      <c r="C114" s="32"/>
      <c r="D114" s="32"/>
      <c r="E114" s="32"/>
      <c r="F114" s="32"/>
      <c r="G114" s="32"/>
      <c r="H114" s="32"/>
      <c r="I114" s="32"/>
      <c r="J114" s="32"/>
      <c r="K114" s="32"/>
      <c r="L114" s="4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12" customHeight="1">
      <c r="A115" s="32"/>
      <c r="B115" s="33"/>
      <c r="C115" s="27" t="s">
        <v>20</v>
      </c>
      <c r="D115" s="32"/>
      <c r="E115" s="32"/>
      <c r="F115" s="25" t="str">
        <f>F12</f>
        <v xml:space="preserve"> </v>
      </c>
      <c r="G115" s="32"/>
      <c r="H115" s="32"/>
      <c r="I115" s="27" t="s">
        <v>22</v>
      </c>
      <c r="J115" s="55">
        <f>IF(J12="","",J12)</f>
        <v>46073</v>
      </c>
      <c r="K115" s="32"/>
      <c r="L115" s="4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2" customFormat="1" ht="6.95" customHeight="1">
      <c r="A116" s="32"/>
      <c r="B116" s="33"/>
      <c r="C116" s="32"/>
      <c r="D116" s="32"/>
      <c r="E116" s="32"/>
      <c r="F116" s="32"/>
      <c r="G116" s="32"/>
      <c r="H116" s="32"/>
      <c r="I116" s="32"/>
      <c r="J116" s="32"/>
      <c r="K116" s="32"/>
      <c r="L116" s="4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5" s="2" customFormat="1" ht="15.2" customHeight="1">
      <c r="A117" s="32"/>
      <c r="B117" s="33"/>
      <c r="C117" s="27" t="s">
        <v>23</v>
      </c>
      <c r="D117" s="32"/>
      <c r="E117" s="32"/>
      <c r="F117" s="25" t="str">
        <f>E15</f>
        <v xml:space="preserve">Obec Oskořínek </v>
      </c>
      <c r="G117" s="32"/>
      <c r="H117" s="32"/>
      <c r="I117" s="27" t="s">
        <v>28</v>
      </c>
      <c r="J117" s="30" t="str">
        <f>E21</f>
        <v xml:space="preserve"> </v>
      </c>
      <c r="K117" s="32"/>
      <c r="L117" s="4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5" s="2" customFormat="1" ht="15.2" customHeight="1">
      <c r="A118" s="32"/>
      <c r="B118" s="33"/>
      <c r="C118" s="27" t="s">
        <v>27</v>
      </c>
      <c r="D118" s="32"/>
      <c r="E118" s="32"/>
      <c r="F118" s="25" t="str">
        <f>IF(E18="","",E18)</f>
        <v>H-INTES s.r.o.</v>
      </c>
      <c r="G118" s="32"/>
      <c r="H118" s="32"/>
      <c r="I118" s="27" t="s">
        <v>30</v>
      </c>
      <c r="J118" s="30" t="str">
        <f>E24</f>
        <v xml:space="preserve"> </v>
      </c>
      <c r="K118" s="32"/>
      <c r="L118" s="4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5" s="2" customFormat="1" ht="10.35" customHeight="1">
      <c r="A119" s="32"/>
      <c r="B119" s="33"/>
      <c r="C119" s="32"/>
      <c r="D119" s="32"/>
      <c r="E119" s="32"/>
      <c r="F119" s="32"/>
      <c r="G119" s="32"/>
      <c r="H119" s="32"/>
      <c r="I119" s="32"/>
      <c r="J119" s="32"/>
      <c r="K119" s="32"/>
      <c r="L119" s="4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5" s="11" customFormat="1" ht="29.25" customHeight="1">
      <c r="A120" s="120"/>
      <c r="B120" s="121"/>
      <c r="C120" s="122" t="s">
        <v>104</v>
      </c>
      <c r="D120" s="123" t="s">
        <v>57</v>
      </c>
      <c r="E120" s="123" t="s">
        <v>53</v>
      </c>
      <c r="F120" s="123" t="s">
        <v>54</v>
      </c>
      <c r="G120" s="123" t="s">
        <v>105</v>
      </c>
      <c r="H120" s="123" t="s">
        <v>106</v>
      </c>
      <c r="I120" s="123" t="s">
        <v>107</v>
      </c>
      <c r="J120" s="124" t="s">
        <v>95</v>
      </c>
      <c r="K120" s="125" t="s">
        <v>108</v>
      </c>
      <c r="L120" s="126"/>
      <c r="M120" s="62" t="s">
        <v>1</v>
      </c>
      <c r="N120" s="63" t="s">
        <v>36</v>
      </c>
      <c r="O120" s="63" t="s">
        <v>109</v>
      </c>
      <c r="P120" s="63" t="s">
        <v>110</v>
      </c>
      <c r="Q120" s="63" t="s">
        <v>111</v>
      </c>
      <c r="R120" s="63" t="s">
        <v>112</v>
      </c>
      <c r="S120" s="63" t="s">
        <v>113</v>
      </c>
      <c r="T120" s="64" t="s">
        <v>114</v>
      </c>
      <c r="U120" s="120"/>
      <c r="V120" s="120"/>
      <c r="W120" s="120"/>
      <c r="X120" s="120"/>
      <c r="Y120" s="120"/>
      <c r="Z120" s="120"/>
      <c r="AA120" s="120"/>
      <c r="AB120" s="120"/>
      <c r="AC120" s="120"/>
      <c r="AD120" s="120"/>
      <c r="AE120" s="120"/>
    </row>
    <row r="121" spans="1:65" s="2" customFormat="1" ht="22.9" customHeight="1">
      <c r="A121" s="32"/>
      <c r="B121" s="33"/>
      <c r="C121" s="69" t="s">
        <v>115</v>
      </c>
      <c r="D121" s="32"/>
      <c r="E121" s="32"/>
      <c r="F121" s="32"/>
      <c r="G121" s="32"/>
      <c r="H121" s="32"/>
      <c r="I121" s="32"/>
      <c r="J121" s="127">
        <f>BK121</f>
        <v>6437713.6100000003</v>
      </c>
      <c r="K121" s="32"/>
      <c r="L121" s="33"/>
      <c r="M121" s="65"/>
      <c r="N121" s="56"/>
      <c r="O121" s="66"/>
      <c r="P121" s="128">
        <f>P122</f>
        <v>0</v>
      </c>
      <c r="Q121" s="66"/>
      <c r="R121" s="128">
        <f>R122</f>
        <v>2258.11037214</v>
      </c>
      <c r="S121" s="66"/>
      <c r="T121" s="129">
        <f>T122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T121" s="17" t="s">
        <v>71</v>
      </c>
      <c r="AU121" s="17" t="s">
        <v>97</v>
      </c>
      <c r="BK121" s="130">
        <f>BK122</f>
        <v>6437713.6100000003</v>
      </c>
    </row>
    <row r="122" spans="1:65" s="12" customFormat="1" ht="25.9" customHeight="1">
      <c r="B122" s="131"/>
      <c r="D122" s="132" t="s">
        <v>71</v>
      </c>
      <c r="E122" s="133" t="s">
        <v>116</v>
      </c>
      <c r="F122" s="133" t="s">
        <v>117</v>
      </c>
      <c r="I122" s="134"/>
      <c r="J122" s="135">
        <f>BK122</f>
        <v>6437713.6100000003</v>
      </c>
      <c r="L122" s="131"/>
      <c r="M122" s="136"/>
      <c r="N122" s="137"/>
      <c r="O122" s="137"/>
      <c r="P122" s="138">
        <f>P123+P134+P212+P215</f>
        <v>0</v>
      </c>
      <c r="Q122" s="137"/>
      <c r="R122" s="138">
        <f>R123+R134+R212+R215</f>
        <v>2258.11037214</v>
      </c>
      <c r="S122" s="137"/>
      <c r="T122" s="139">
        <f>T123+T134+T212+T215</f>
        <v>0</v>
      </c>
      <c r="AR122" s="132" t="s">
        <v>80</v>
      </c>
      <c r="AT122" s="140" t="s">
        <v>71</v>
      </c>
      <c r="AU122" s="140" t="s">
        <v>72</v>
      </c>
      <c r="AY122" s="132" t="s">
        <v>118</v>
      </c>
      <c r="BK122" s="141">
        <f>BK123+BK134+BK212+BK215</f>
        <v>6437713.6100000003</v>
      </c>
    </row>
    <row r="123" spans="1:65" s="12" customFormat="1" ht="22.9" customHeight="1">
      <c r="B123" s="131"/>
      <c r="D123" s="132" t="s">
        <v>71</v>
      </c>
      <c r="E123" s="142" t="s">
        <v>80</v>
      </c>
      <c r="F123" s="142" t="s">
        <v>119</v>
      </c>
      <c r="I123" s="134"/>
      <c r="J123" s="143">
        <f>BK123</f>
        <v>285049.58</v>
      </c>
      <c r="L123" s="131"/>
      <c r="M123" s="136"/>
      <c r="N123" s="137"/>
      <c r="O123" s="137"/>
      <c r="P123" s="138">
        <f>SUM(P124:P133)</f>
        <v>0</v>
      </c>
      <c r="Q123" s="137"/>
      <c r="R123" s="138">
        <f>SUM(R124:R133)</f>
        <v>0.114218</v>
      </c>
      <c r="S123" s="137"/>
      <c r="T123" s="139">
        <f>SUM(T124:T133)</f>
        <v>0</v>
      </c>
      <c r="AR123" s="132" t="s">
        <v>80</v>
      </c>
      <c r="AT123" s="140" t="s">
        <v>71</v>
      </c>
      <c r="AU123" s="140" t="s">
        <v>80</v>
      </c>
      <c r="AY123" s="132" t="s">
        <v>118</v>
      </c>
      <c r="BK123" s="141">
        <f>SUM(BK124:BK133)</f>
        <v>285049.58</v>
      </c>
    </row>
    <row r="124" spans="1:65" s="2" customFormat="1" ht="37.9" customHeight="1">
      <c r="A124" s="32"/>
      <c r="B124" s="144"/>
      <c r="C124" s="145" t="s">
        <v>80</v>
      </c>
      <c r="D124" s="145" t="s">
        <v>120</v>
      </c>
      <c r="E124" s="146" t="s">
        <v>121</v>
      </c>
      <c r="F124" s="147" t="s">
        <v>122</v>
      </c>
      <c r="G124" s="148" t="s">
        <v>123</v>
      </c>
      <c r="H124" s="149">
        <v>3807.26</v>
      </c>
      <c r="I124" s="150">
        <v>42</v>
      </c>
      <c r="J124" s="151">
        <f>ROUND(I124*H124,2)</f>
        <v>159904.92000000001</v>
      </c>
      <c r="K124" s="152"/>
      <c r="L124" s="33"/>
      <c r="M124" s="153" t="s">
        <v>1</v>
      </c>
      <c r="N124" s="154" t="s">
        <v>37</v>
      </c>
      <c r="O124" s="58"/>
      <c r="P124" s="155">
        <f>O124*H124</f>
        <v>0</v>
      </c>
      <c r="Q124" s="155">
        <v>0</v>
      </c>
      <c r="R124" s="155">
        <f>Q124*H124</f>
        <v>0</v>
      </c>
      <c r="S124" s="155">
        <v>0</v>
      </c>
      <c r="T124" s="156">
        <f>S124*H124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57" t="s">
        <v>124</v>
      </c>
      <c r="AT124" s="157" t="s">
        <v>120</v>
      </c>
      <c r="AU124" s="157" t="s">
        <v>82</v>
      </c>
      <c r="AY124" s="17" t="s">
        <v>118</v>
      </c>
      <c r="BE124" s="158">
        <f>IF(N124="základní",J124,0)</f>
        <v>159904.92000000001</v>
      </c>
      <c r="BF124" s="158">
        <f>IF(N124="snížená",J124,0)</f>
        <v>0</v>
      </c>
      <c r="BG124" s="158">
        <f>IF(N124="zákl. přenesená",J124,0)</f>
        <v>0</v>
      </c>
      <c r="BH124" s="158">
        <f>IF(N124="sníž. přenesená",J124,0)</f>
        <v>0</v>
      </c>
      <c r="BI124" s="158">
        <f>IF(N124="nulová",J124,0)</f>
        <v>0</v>
      </c>
      <c r="BJ124" s="17" t="s">
        <v>80</v>
      </c>
      <c r="BK124" s="158">
        <f>ROUND(I124*H124,2)</f>
        <v>159904.92000000001</v>
      </c>
      <c r="BL124" s="17" t="s">
        <v>124</v>
      </c>
      <c r="BM124" s="157" t="s">
        <v>125</v>
      </c>
    </row>
    <row r="125" spans="1:65" s="13" customFormat="1">
      <c r="B125" s="159"/>
      <c r="D125" s="160" t="s">
        <v>126</v>
      </c>
      <c r="E125" s="161" t="s">
        <v>1</v>
      </c>
      <c r="F125" s="162" t="s">
        <v>127</v>
      </c>
      <c r="H125" s="161" t="s">
        <v>1</v>
      </c>
      <c r="I125" s="163"/>
      <c r="L125" s="159"/>
      <c r="M125" s="164"/>
      <c r="N125" s="165"/>
      <c r="O125" s="165"/>
      <c r="P125" s="165"/>
      <c r="Q125" s="165"/>
      <c r="R125" s="165"/>
      <c r="S125" s="165"/>
      <c r="T125" s="166"/>
      <c r="AT125" s="161" t="s">
        <v>126</v>
      </c>
      <c r="AU125" s="161" t="s">
        <v>82</v>
      </c>
      <c r="AV125" s="13" t="s">
        <v>80</v>
      </c>
      <c r="AW125" s="13" t="s">
        <v>29</v>
      </c>
      <c r="AX125" s="13" t="s">
        <v>72</v>
      </c>
      <c r="AY125" s="161" t="s">
        <v>118</v>
      </c>
    </row>
    <row r="126" spans="1:65" s="14" customFormat="1">
      <c r="B126" s="167"/>
      <c r="D126" s="160" t="s">
        <v>126</v>
      </c>
      <c r="E126" s="168" t="s">
        <v>1</v>
      </c>
      <c r="F126" s="169" t="s">
        <v>128</v>
      </c>
      <c r="H126" s="170">
        <v>3807.26</v>
      </c>
      <c r="I126" s="171"/>
      <c r="L126" s="167"/>
      <c r="M126" s="172"/>
      <c r="N126" s="173"/>
      <c r="O126" s="173"/>
      <c r="P126" s="173"/>
      <c r="Q126" s="173"/>
      <c r="R126" s="173"/>
      <c r="S126" s="173"/>
      <c r="T126" s="174"/>
      <c r="AT126" s="168" t="s">
        <v>126</v>
      </c>
      <c r="AU126" s="168" t="s">
        <v>82</v>
      </c>
      <c r="AV126" s="14" t="s">
        <v>82</v>
      </c>
      <c r="AW126" s="14" t="s">
        <v>29</v>
      </c>
      <c r="AX126" s="14" t="s">
        <v>72</v>
      </c>
      <c r="AY126" s="168" t="s">
        <v>118</v>
      </c>
    </row>
    <row r="127" spans="1:65" s="15" customFormat="1">
      <c r="B127" s="175"/>
      <c r="D127" s="160" t="s">
        <v>126</v>
      </c>
      <c r="E127" s="176" t="s">
        <v>1</v>
      </c>
      <c r="F127" s="177" t="s">
        <v>129</v>
      </c>
      <c r="H127" s="178">
        <v>3807.26</v>
      </c>
      <c r="I127" s="179"/>
      <c r="L127" s="175"/>
      <c r="M127" s="180"/>
      <c r="N127" s="181"/>
      <c r="O127" s="181"/>
      <c r="P127" s="181"/>
      <c r="Q127" s="181"/>
      <c r="R127" s="181"/>
      <c r="S127" s="181"/>
      <c r="T127" s="182"/>
      <c r="AT127" s="176" t="s">
        <v>126</v>
      </c>
      <c r="AU127" s="176" t="s">
        <v>82</v>
      </c>
      <c r="AV127" s="15" t="s">
        <v>124</v>
      </c>
      <c r="AW127" s="15" t="s">
        <v>29</v>
      </c>
      <c r="AX127" s="15" t="s">
        <v>80</v>
      </c>
      <c r="AY127" s="176" t="s">
        <v>118</v>
      </c>
    </row>
    <row r="128" spans="1:65" s="2" customFormat="1" ht="37.9" customHeight="1">
      <c r="A128" s="32"/>
      <c r="B128" s="144"/>
      <c r="C128" s="145" t="s">
        <v>82</v>
      </c>
      <c r="D128" s="145" t="s">
        <v>120</v>
      </c>
      <c r="E128" s="146" t="s">
        <v>130</v>
      </c>
      <c r="F128" s="147" t="s">
        <v>131</v>
      </c>
      <c r="G128" s="148" t="s">
        <v>123</v>
      </c>
      <c r="H128" s="149">
        <v>3807.26</v>
      </c>
      <c r="I128" s="150">
        <v>29</v>
      </c>
      <c r="J128" s="151">
        <f>ROUND(I128*H128,2)</f>
        <v>110410.54</v>
      </c>
      <c r="K128" s="152"/>
      <c r="L128" s="33"/>
      <c r="M128" s="153" t="s">
        <v>1</v>
      </c>
      <c r="N128" s="154" t="s">
        <v>37</v>
      </c>
      <c r="O128" s="58"/>
      <c r="P128" s="155">
        <f>O128*H128</f>
        <v>0</v>
      </c>
      <c r="Q128" s="155">
        <v>0</v>
      </c>
      <c r="R128" s="155">
        <f>Q128*H128</f>
        <v>0</v>
      </c>
      <c r="S128" s="155">
        <v>0</v>
      </c>
      <c r="T128" s="156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57" t="s">
        <v>124</v>
      </c>
      <c r="AT128" s="157" t="s">
        <v>120</v>
      </c>
      <c r="AU128" s="157" t="s">
        <v>82</v>
      </c>
      <c r="AY128" s="17" t="s">
        <v>118</v>
      </c>
      <c r="BE128" s="158">
        <f>IF(N128="základní",J128,0)</f>
        <v>110410.54</v>
      </c>
      <c r="BF128" s="158">
        <f>IF(N128="snížená",J128,0)</f>
        <v>0</v>
      </c>
      <c r="BG128" s="158">
        <f>IF(N128="zákl. přenesená",J128,0)</f>
        <v>0</v>
      </c>
      <c r="BH128" s="158">
        <f>IF(N128="sníž. přenesená",J128,0)</f>
        <v>0</v>
      </c>
      <c r="BI128" s="158">
        <f>IF(N128="nulová",J128,0)</f>
        <v>0</v>
      </c>
      <c r="BJ128" s="17" t="s">
        <v>80</v>
      </c>
      <c r="BK128" s="158">
        <f>ROUND(I128*H128,2)</f>
        <v>110410.54</v>
      </c>
      <c r="BL128" s="17" t="s">
        <v>124</v>
      </c>
      <c r="BM128" s="157" t="s">
        <v>132</v>
      </c>
    </row>
    <row r="129" spans="1:65" s="14" customFormat="1">
      <c r="B129" s="167"/>
      <c r="D129" s="160" t="s">
        <v>126</v>
      </c>
      <c r="E129" s="168" t="s">
        <v>1</v>
      </c>
      <c r="F129" s="169" t="s">
        <v>128</v>
      </c>
      <c r="H129" s="170">
        <v>3807.26</v>
      </c>
      <c r="I129" s="171"/>
      <c r="L129" s="167"/>
      <c r="M129" s="172"/>
      <c r="N129" s="173"/>
      <c r="O129" s="173"/>
      <c r="P129" s="173"/>
      <c r="Q129" s="173"/>
      <c r="R129" s="173"/>
      <c r="S129" s="173"/>
      <c r="T129" s="174"/>
      <c r="AT129" s="168" t="s">
        <v>126</v>
      </c>
      <c r="AU129" s="168" t="s">
        <v>82</v>
      </c>
      <c r="AV129" s="14" t="s">
        <v>82</v>
      </c>
      <c r="AW129" s="14" t="s">
        <v>29</v>
      </c>
      <c r="AX129" s="14" t="s">
        <v>72</v>
      </c>
      <c r="AY129" s="168" t="s">
        <v>118</v>
      </c>
    </row>
    <row r="130" spans="1:65" s="15" customFormat="1">
      <c r="B130" s="175"/>
      <c r="D130" s="160" t="s">
        <v>126</v>
      </c>
      <c r="E130" s="176" t="s">
        <v>1</v>
      </c>
      <c r="F130" s="177" t="s">
        <v>129</v>
      </c>
      <c r="H130" s="178">
        <v>3807.26</v>
      </c>
      <c r="I130" s="179"/>
      <c r="L130" s="175"/>
      <c r="M130" s="180"/>
      <c r="N130" s="181"/>
      <c r="O130" s="181"/>
      <c r="P130" s="181"/>
      <c r="Q130" s="181"/>
      <c r="R130" s="181"/>
      <c r="S130" s="181"/>
      <c r="T130" s="182"/>
      <c r="AT130" s="176" t="s">
        <v>126</v>
      </c>
      <c r="AU130" s="176" t="s">
        <v>82</v>
      </c>
      <c r="AV130" s="15" t="s">
        <v>124</v>
      </c>
      <c r="AW130" s="15" t="s">
        <v>29</v>
      </c>
      <c r="AX130" s="15" t="s">
        <v>80</v>
      </c>
      <c r="AY130" s="176" t="s">
        <v>118</v>
      </c>
    </row>
    <row r="131" spans="1:65" s="2" customFormat="1" ht="16.5" customHeight="1">
      <c r="A131" s="32"/>
      <c r="B131" s="144"/>
      <c r="C131" s="183" t="s">
        <v>133</v>
      </c>
      <c r="D131" s="183" t="s">
        <v>134</v>
      </c>
      <c r="E131" s="184" t="s">
        <v>135</v>
      </c>
      <c r="F131" s="185" t="s">
        <v>136</v>
      </c>
      <c r="G131" s="186" t="s">
        <v>137</v>
      </c>
      <c r="H131" s="187">
        <v>114.218</v>
      </c>
      <c r="I131" s="188">
        <v>129</v>
      </c>
      <c r="J131" s="189">
        <f>ROUND(I131*H131,2)</f>
        <v>14734.12</v>
      </c>
      <c r="K131" s="190"/>
      <c r="L131" s="191"/>
      <c r="M131" s="192" t="s">
        <v>1</v>
      </c>
      <c r="N131" s="193" t="s">
        <v>37</v>
      </c>
      <c r="O131" s="58"/>
      <c r="P131" s="155">
        <f>O131*H131</f>
        <v>0</v>
      </c>
      <c r="Q131" s="155">
        <v>1E-3</v>
      </c>
      <c r="R131" s="155">
        <f>Q131*H131</f>
        <v>0.114218</v>
      </c>
      <c r="S131" s="155">
        <v>0</v>
      </c>
      <c r="T131" s="156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57" t="s">
        <v>138</v>
      </c>
      <c r="AT131" s="157" t="s">
        <v>134</v>
      </c>
      <c r="AU131" s="157" t="s">
        <v>82</v>
      </c>
      <c r="AY131" s="17" t="s">
        <v>118</v>
      </c>
      <c r="BE131" s="158">
        <f>IF(N131="základní",J131,0)</f>
        <v>14734.12</v>
      </c>
      <c r="BF131" s="158">
        <f>IF(N131="snížená",J131,0)</f>
        <v>0</v>
      </c>
      <c r="BG131" s="158">
        <f>IF(N131="zákl. přenesená",J131,0)</f>
        <v>0</v>
      </c>
      <c r="BH131" s="158">
        <f>IF(N131="sníž. přenesená",J131,0)</f>
        <v>0</v>
      </c>
      <c r="BI131" s="158">
        <f>IF(N131="nulová",J131,0)</f>
        <v>0</v>
      </c>
      <c r="BJ131" s="17" t="s">
        <v>80</v>
      </c>
      <c r="BK131" s="158">
        <f>ROUND(I131*H131,2)</f>
        <v>14734.12</v>
      </c>
      <c r="BL131" s="17" t="s">
        <v>124</v>
      </c>
      <c r="BM131" s="157" t="s">
        <v>139</v>
      </c>
    </row>
    <row r="132" spans="1:65" s="14" customFormat="1">
      <c r="B132" s="167"/>
      <c r="D132" s="160" t="s">
        <v>126</v>
      </c>
      <c r="E132" s="168" t="s">
        <v>1</v>
      </c>
      <c r="F132" s="169" t="s">
        <v>140</v>
      </c>
      <c r="H132" s="170">
        <v>114.218</v>
      </c>
      <c r="I132" s="171"/>
      <c r="L132" s="167"/>
      <c r="M132" s="172"/>
      <c r="N132" s="173"/>
      <c r="O132" s="173"/>
      <c r="P132" s="173"/>
      <c r="Q132" s="173"/>
      <c r="R132" s="173"/>
      <c r="S132" s="173"/>
      <c r="T132" s="174"/>
      <c r="AT132" s="168" t="s">
        <v>126</v>
      </c>
      <c r="AU132" s="168" t="s">
        <v>82</v>
      </c>
      <c r="AV132" s="14" t="s">
        <v>82</v>
      </c>
      <c r="AW132" s="14" t="s">
        <v>29</v>
      </c>
      <c r="AX132" s="14" t="s">
        <v>72</v>
      </c>
      <c r="AY132" s="168" t="s">
        <v>118</v>
      </c>
    </row>
    <row r="133" spans="1:65" s="15" customFormat="1">
      <c r="B133" s="175"/>
      <c r="D133" s="160" t="s">
        <v>126</v>
      </c>
      <c r="E133" s="176" t="s">
        <v>1</v>
      </c>
      <c r="F133" s="177" t="s">
        <v>129</v>
      </c>
      <c r="H133" s="178">
        <v>114.218</v>
      </c>
      <c r="I133" s="179"/>
      <c r="L133" s="175"/>
      <c r="M133" s="180"/>
      <c r="N133" s="181"/>
      <c r="O133" s="181"/>
      <c r="P133" s="181"/>
      <c r="Q133" s="181"/>
      <c r="R133" s="181"/>
      <c r="S133" s="181"/>
      <c r="T133" s="182"/>
      <c r="AT133" s="176" t="s">
        <v>126</v>
      </c>
      <c r="AU133" s="176" t="s">
        <v>82</v>
      </c>
      <c r="AV133" s="15" t="s">
        <v>124</v>
      </c>
      <c r="AW133" s="15" t="s">
        <v>29</v>
      </c>
      <c r="AX133" s="15" t="s">
        <v>80</v>
      </c>
      <c r="AY133" s="176" t="s">
        <v>118</v>
      </c>
    </row>
    <row r="134" spans="1:65" s="12" customFormat="1" ht="22.9" customHeight="1">
      <c r="B134" s="131"/>
      <c r="D134" s="132" t="s">
        <v>71</v>
      </c>
      <c r="E134" s="142" t="s">
        <v>141</v>
      </c>
      <c r="F134" s="142" t="s">
        <v>142</v>
      </c>
      <c r="I134" s="134"/>
      <c r="J134" s="143">
        <f>BK134</f>
        <v>5852357.0600000005</v>
      </c>
      <c r="L134" s="131"/>
      <c r="M134" s="136"/>
      <c r="N134" s="137"/>
      <c r="O134" s="137"/>
      <c r="P134" s="138">
        <f>SUM(P135:P211)</f>
        <v>0</v>
      </c>
      <c r="Q134" s="137"/>
      <c r="R134" s="138">
        <f>SUM(R135:R211)</f>
        <v>2232.79867414</v>
      </c>
      <c r="S134" s="137"/>
      <c r="T134" s="139">
        <f>SUM(T135:T211)</f>
        <v>0</v>
      </c>
      <c r="AR134" s="132" t="s">
        <v>80</v>
      </c>
      <c r="AT134" s="140" t="s">
        <v>71</v>
      </c>
      <c r="AU134" s="140" t="s">
        <v>80</v>
      </c>
      <c r="AY134" s="132" t="s">
        <v>118</v>
      </c>
      <c r="BK134" s="141">
        <f>SUM(BK135:BK211)</f>
        <v>5852357.0600000005</v>
      </c>
    </row>
    <row r="135" spans="1:65" s="2" customFormat="1" ht="24.2" customHeight="1">
      <c r="A135" s="32"/>
      <c r="B135" s="144"/>
      <c r="C135" s="145" t="s">
        <v>124</v>
      </c>
      <c r="D135" s="145" t="s">
        <v>120</v>
      </c>
      <c r="E135" s="146" t="s">
        <v>143</v>
      </c>
      <c r="F135" s="147" t="s">
        <v>144</v>
      </c>
      <c r="G135" s="148" t="s">
        <v>123</v>
      </c>
      <c r="H135" s="149">
        <v>814.77300000000002</v>
      </c>
      <c r="I135" s="150">
        <v>148</v>
      </c>
      <c r="J135" s="151">
        <f>ROUND(I135*H135,2)</f>
        <v>120586.4</v>
      </c>
      <c r="K135" s="152"/>
      <c r="L135" s="33"/>
      <c r="M135" s="153" t="s">
        <v>1</v>
      </c>
      <c r="N135" s="154" t="s">
        <v>37</v>
      </c>
      <c r="O135" s="58"/>
      <c r="P135" s="155">
        <f>O135*H135</f>
        <v>0</v>
      </c>
      <c r="Q135" s="155">
        <v>0</v>
      </c>
      <c r="R135" s="155">
        <f>Q135*H135</f>
        <v>0</v>
      </c>
      <c r="S135" s="155">
        <v>0</v>
      </c>
      <c r="T135" s="156">
        <f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57" t="s">
        <v>124</v>
      </c>
      <c r="AT135" s="157" t="s">
        <v>120</v>
      </c>
      <c r="AU135" s="157" t="s">
        <v>82</v>
      </c>
      <c r="AY135" s="17" t="s">
        <v>118</v>
      </c>
      <c r="BE135" s="158">
        <f>IF(N135="základní",J135,0)</f>
        <v>120586.4</v>
      </c>
      <c r="BF135" s="158">
        <f>IF(N135="snížená",J135,0)</f>
        <v>0</v>
      </c>
      <c r="BG135" s="158">
        <f>IF(N135="zákl. přenesená",J135,0)</f>
        <v>0</v>
      </c>
      <c r="BH135" s="158">
        <f>IF(N135="sníž. přenesená",J135,0)</f>
        <v>0</v>
      </c>
      <c r="BI135" s="158">
        <f>IF(N135="nulová",J135,0)</f>
        <v>0</v>
      </c>
      <c r="BJ135" s="17" t="s">
        <v>80</v>
      </c>
      <c r="BK135" s="158">
        <f>ROUND(I135*H135,2)</f>
        <v>120586.4</v>
      </c>
      <c r="BL135" s="17" t="s">
        <v>124</v>
      </c>
      <c r="BM135" s="157" t="s">
        <v>145</v>
      </c>
    </row>
    <row r="136" spans="1:65" s="13" customFormat="1">
      <c r="B136" s="159"/>
      <c r="D136" s="160" t="s">
        <v>126</v>
      </c>
      <c r="E136" s="161" t="s">
        <v>1</v>
      </c>
      <c r="F136" s="162" t="s">
        <v>146</v>
      </c>
      <c r="H136" s="161" t="s">
        <v>1</v>
      </c>
      <c r="I136" s="163"/>
      <c r="L136" s="159"/>
      <c r="M136" s="164"/>
      <c r="N136" s="165"/>
      <c r="O136" s="165"/>
      <c r="P136" s="165"/>
      <c r="Q136" s="165"/>
      <c r="R136" s="165"/>
      <c r="S136" s="165"/>
      <c r="T136" s="166"/>
      <c r="AT136" s="161" t="s">
        <v>126</v>
      </c>
      <c r="AU136" s="161" t="s">
        <v>82</v>
      </c>
      <c r="AV136" s="13" t="s">
        <v>80</v>
      </c>
      <c r="AW136" s="13" t="s">
        <v>29</v>
      </c>
      <c r="AX136" s="13" t="s">
        <v>72</v>
      </c>
      <c r="AY136" s="161" t="s">
        <v>118</v>
      </c>
    </row>
    <row r="137" spans="1:65" s="14" customFormat="1">
      <c r="B137" s="167"/>
      <c r="D137" s="160" t="s">
        <v>126</v>
      </c>
      <c r="E137" s="168" t="s">
        <v>1</v>
      </c>
      <c r="F137" s="169" t="s">
        <v>147</v>
      </c>
      <c r="H137" s="170">
        <v>814.77300000000002</v>
      </c>
      <c r="I137" s="171"/>
      <c r="L137" s="167"/>
      <c r="M137" s="172"/>
      <c r="N137" s="173"/>
      <c r="O137" s="173"/>
      <c r="P137" s="173"/>
      <c r="Q137" s="173"/>
      <c r="R137" s="173"/>
      <c r="S137" s="173"/>
      <c r="T137" s="174"/>
      <c r="AT137" s="168" t="s">
        <v>126</v>
      </c>
      <c r="AU137" s="168" t="s">
        <v>82</v>
      </c>
      <c r="AV137" s="14" t="s">
        <v>82</v>
      </c>
      <c r="AW137" s="14" t="s">
        <v>29</v>
      </c>
      <c r="AX137" s="14" t="s">
        <v>80</v>
      </c>
      <c r="AY137" s="168" t="s">
        <v>118</v>
      </c>
    </row>
    <row r="138" spans="1:65" s="2" customFormat="1" ht="33" customHeight="1">
      <c r="A138" s="32"/>
      <c r="B138" s="144"/>
      <c r="C138" s="145" t="s">
        <v>141</v>
      </c>
      <c r="D138" s="145" t="s">
        <v>120</v>
      </c>
      <c r="E138" s="146" t="s">
        <v>148</v>
      </c>
      <c r="F138" s="147" t="s">
        <v>149</v>
      </c>
      <c r="G138" s="148" t="s">
        <v>123</v>
      </c>
      <c r="H138" s="149">
        <v>3448.3020000000001</v>
      </c>
      <c r="I138" s="150">
        <v>226</v>
      </c>
      <c r="J138" s="151">
        <f>ROUND(I138*H138,2)</f>
        <v>779316.25</v>
      </c>
      <c r="K138" s="152"/>
      <c r="L138" s="33"/>
      <c r="M138" s="153" t="s">
        <v>1</v>
      </c>
      <c r="N138" s="154" t="s">
        <v>37</v>
      </c>
      <c r="O138" s="58"/>
      <c r="P138" s="155">
        <f>O138*H138</f>
        <v>0</v>
      </c>
      <c r="Q138" s="155">
        <v>0.34499999999999997</v>
      </c>
      <c r="R138" s="155">
        <f>Q138*H138</f>
        <v>1189.66419</v>
      </c>
      <c r="S138" s="155">
        <v>0</v>
      </c>
      <c r="T138" s="156">
        <f>S138*H138</f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57" t="s">
        <v>124</v>
      </c>
      <c r="AT138" s="157" t="s">
        <v>120</v>
      </c>
      <c r="AU138" s="157" t="s">
        <v>82</v>
      </c>
      <c r="AY138" s="17" t="s">
        <v>118</v>
      </c>
      <c r="BE138" s="158">
        <f>IF(N138="základní",J138,0)</f>
        <v>779316.25</v>
      </c>
      <c r="BF138" s="158">
        <f>IF(N138="snížená",J138,0)</f>
        <v>0</v>
      </c>
      <c r="BG138" s="158">
        <f>IF(N138="zákl. přenesená",J138,0)</f>
        <v>0</v>
      </c>
      <c r="BH138" s="158">
        <f>IF(N138="sníž. přenesená",J138,0)</f>
        <v>0</v>
      </c>
      <c r="BI138" s="158">
        <f>IF(N138="nulová",J138,0)</f>
        <v>0</v>
      </c>
      <c r="BJ138" s="17" t="s">
        <v>80</v>
      </c>
      <c r="BK138" s="158">
        <f>ROUND(I138*H138,2)</f>
        <v>779316.25</v>
      </c>
      <c r="BL138" s="17" t="s">
        <v>124</v>
      </c>
      <c r="BM138" s="157" t="s">
        <v>150</v>
      </c>
    </row>
    <row r="139" spans="1:65" s="13" customFormat="1">
      <c r="B139" s="159"/>
      <c r="D139" s="160" t="s">
        <v>126</v>
      </c>
      <c r="E139" s="161" t="s">
        <v>1</v>
      </c>
      <c r="F139" s="162" t="s">
        <v>151</v>
      </c>
      <c r="H139" s="161" t="s">
        <v>1</v>
      </c>
      <c r="I139" s="163"/>
      <c r="L139" s="159"/>
      <c r="M139" s="164"/>
      <c r="N139" s="165"/>
      <c r="O139" s="165"/>
      <c r="P139" s="165"/>
      <c r="Q139" s="165"/>
      <c r="R139" s="165"/>
      <c r="S139" s="165"/>
      <c r="T139" s="166"/>
      <c r="AT139" s="161" t="s">
        <v>126</v>
      </c>
      <c r="AU139" s="161" t="s">
        <v>82</v>
      </c>
      <c r="AV139" s="13" t="s">
        <v>80</v>
      </c>
      <c r="AW139" s="13" t="s">
        <v>29</v>
      </c>
      <c r="AX139" s="13" t="s">
        <v>72</v>
      </c>
      <c r="AY139" s="161" t="s">
        <v>118</v>
      </c>
    </row>
    <row r="140" spans="1:65" s="14" customFormat="1">
      <c r="B140" s="167"/>
      <c r="D140" s="160" t="s">
        <v>126</v>
      </c>
      <c r="E140" s="168" t="s">
        <v>1</v>
      </c>
      <c r="F140" s="169" t="s">
        <v>152</v>
      </c>
      <c r="H140" s="170">
        <v>389.49400000000003</v>
      </c>
      <c r="I140" s="171"/>
      <c r="L140" s="167"/>
      <c r="M140" s="172"/>
      <c r="N140" s="173"/>
      <c r="O140" s="173"/>
      <c r="P140" s="173"/>
      <c r="Q140" s="173"/>
      <c r="R140" s="173"/>
      <c r="S140" s="173"/>
      <c r="T140" s="174"/>
      <c r="AT140" s="168" t="s">
        <v>126</v>
      </c>
      <c r="AU140" s="168" t="s">
        <v>82</v>
      </c>
      <c r="AV140" s="14" t="s">
        <v>82</v>
      </c>
      <c r="AW140" s="14" t="s">
        <v>29</v>
      </c>
      <c r="AX140" s="14" t="s">
        <v>72</v>
      </c>
      <c r="AY140" s="168" t="s">
        <v>118</v>
      </c>
    </row>
    <row r="141" spans="1:65" s="13" customFormat="1">
      <c r="B141" s="159"/>
      <c r="D141" s="160" t="s">
        <v>126</v>
      </c>
      <c r="E141" s="161" t="s">
        <v>1</v>
      </c>
      <c r="F141" s="162" t="s">
        <v>153</v>
      </c>
      <c r="H141" s="161" t="s">
        <v>1</v>
      </c>
      <c r="I141" s="163"/>
      <c r="L141" s="159"/>
      <c r="M141" s="164"/>
      <c r="N141" s="165"/>
      <c r="O141" s="165"/>
      <c r="P141" s="165"/>
      <c r="Q141" s="165"/>
      <c r="R141" s="165"/>
      <c r="S141" s="165"/>
      <c r="T141" s="166"/>
      <c r="AT141" s="161" t="s">
        <v>126</v>
      </c>
      <c r="AU141" s="161" t="s">
        <v>82</v>
      </c>
      <c r="AV141" s="13" t="s">
        <v>80</v>
      </c>
      <c r="AW141" s="13" t="s">
        <v>29</v>
      </c>
      <c r="AX141" s="13" t="s">
        <v>72</v>
      </c>
      <c r="AY141" s="161" t="s">
        <v>118</v>
      </c>
    </row>
    <row r="142" spans="1:65" s="14" customFormat="1">
      <c r="B142" s="167"/>
      <c r="D142" s="160" t="s">
        <v>126</v>
      </c>
      <c r="E142" s="168" t="s">
        <v>1</v>
      </c>
      <c r="F142" s="169" t="s">
        <v>154</v>
      </c>
      <c r="H142" s="170">
        <v>3058.808</v>
      </c>
      <c r="I142" s="171"/>
      <c r="L142" s="167"/>
      <c r="M142" s="172"/>
      <c r="N142" s="173"/>
      <c r="O142" s="173"/>
      <c r="P142" s="173"/>
      <c r="Q142" s="173"/>
      <c r="R142" s="173"/>
      <c r="S142" s="173"/>
      <c r="T142" s="174"/>
      <c r="AT142" s="168" t="s">
        <v>126</v>
      </c>
      <c r="AU142" s="168" t="s">
        <v>82</v>
      </c>
      <c r="AV142" s="14" t="s">
        <v>82</v>
      </c>
      <c r="AW142" s="14" t="s">
        <v>29</v>
      </c>
      <c r="AX142" s="14" t="s">
        <v>72</v>
      </c>
      <c r="AY142" s="168" t="s">
        <v>118</v>
      </c>
    </row>
    <row r="143" spans="1:65" s="15" customFormat="1">
      <c r="B143" s="175"/>
      <c r="D143" s="160" t="s">
        <v>126</v>
      </c>
      <c r="E143" s="176" t="s">
        <v>1</v>
      </c>
      <c r="F143" s="177" t="s">
        <v>129</v>
      </c>
      <c r="H143" s="178">
        <v>3448.3020000000001</v>
      </c>
      <c r="I143" s="179"/>
      <c r="L143" s="175"/>
      <c r="M143" s="180"/>
      <c r="N143" s="181"/>
      <c r="O143" s="181"/>
      <c r="P143" s="181"/>
      <c r="Q143" s="181"/>
      <c r="R143" s="181"/>
      <c r="S143" s="181"/>
      <c r="T143" s="182"/>
      <c r="AT143" s="176" t="s">
        <v>126</v>
      </c>
      <c r="AU143" s="176" t="s">
        <v>82</v>
      </c>
      <c r="AV143" s="15" t="s">
        <v>124</v>
      </c>
      <c r="AW143" s="15" t="s">
        <v>29</v>
      </c>
      <c r="AX143" s="15" t="s">
        <v>80</v>
      </c>
      <c r="AY143" s="176" t="s">
        <v>118</v>
      </c>
    </row>
    <row r="144" spans="1:65" s="2" customFormat="1" ht="33" customHeight="1">
      <c r="A144" s="32"/>
      <c r="B144" s="144"/>
      <c r="C144" s="145" t="s">
        <v>155</v>
      </c>
      <c r="D144" s="145" t="s">
        <v>120</v>
      </c>
      <c r="E144" s="146" t="s">
        <v>156</v>
      </c>
      <c r="F144" s="147" t="s">
        <v>157</v>
      </c>
      <c r="G144" s="148" t="s">
        <v>123</v>
      </c>
      <c r="H144" s="149">
        <v>814.77300000000002</v>
      </c>
      <c r="I144" s="150">
        <v>374</v>
      </c>
      <c r="J144" s="151">
        <f>ROUND(I144*H144,2)</f>
        <v>304725.09999999998</v>
      </c>
      <c r="K144" s="152"/>
      <c r="L144" s="33"/>
      <c r="M144" s="153" t="s">
        <v>1</v>
      </c>
      <c r="N144" s="154" t="s">
        <v>37</v>
      </c>
      <c r="O144" s="58"/>
      <c r="P144" s="155">
        <f>O144*H144</f>
        <v>0</v>
      </c>
      <c r="Q144" s="155">
        <v>0.57499999999999996</v>
      </c>
      <c r="R144" s="155">
        <f>Q144*H144</f>
        <v>468.49447499999997</v>
      </c>
      <c r="S144" s="155">
        <v>0</v>
      </c>
      <c r="T144" s="156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57" t="s">
        <v>124</v>
      </c>
      <c r="AT144" s="157" t="s">
        <v>120</v>
      </c>
      <c r="AU144" s="157" t="s">
        <v>82</v>
      </c>
      <c r="AY144" s="17" t="s">
        <v>118</v>
      </c>
      <c r="BE144" s="158">
        <f>IF(N144="základní",J144,0)</f>
        <v>304725.09999999998</v>
      </c>
      <c r="BF144" s="158">
        <f>IF(N144="snížená",J144,0)</f>
        <v>0</v>
      </c>
      <c r="BG144" s="158">
        <f>IF(N144="zákl. přenesená",J144,0)</f>
        <v>0</v>
      </c>
      <c r="BH144" s="158">
        <f>IF(N144="sníž. přenesená",J144,0)</f>
        <v>0</v>
      </c>
      <c r="BI144" s="158">
        <f>IF(N144="nulová",J144,0)</f>
        <v>0</v>
      </c>
      <c r="BJ144" s="17" t="s">
        <v>80</v>
      </c>
      <c r="BK144" s="158">
        <f>ROUND(I144*H144,2)</f>
        <v>304725.09999999998</v>
      </c>
      <c r="BL144" s="17" t="s">
        <v>124</v>
      </c>
      <c r="BM144" s="157" t="s">
        <v>158</v>
      </c>
    </row>
    <row r="145" spans="1:65" s="14" customFormat="1">
      <c r="B145" s="167"/>
      <c r="D145" s="160" t="s">
        <v>126</v>
      </c>
      <c r="E145" s="168" t="s">
        <v>1</v>
      </c>
      <c r="F145" s="169" t="s">
        <v>147</v>
      </c>
      <c r="H145" s="170">
        <v>814.77300000000002</v>
      </c>
      <c r="I145" s="171"/>
      <c r="L145" s="167"/>
      <c r="M145" s="172"/>
      <c r="N145" s="173"/>
      <c r="O145" s="173"/>
      <c r="P145" s="173"/>
      <c r="Q145" s="173"/>
      <c r="R145" s="173"/>
      <c r="S145" s="173"/>
      <c r="T145" s="174"/>
      <c r="AT145" s="168" t="s">
        <v>126</v>
      </c>
      <c r="AU145" s="168" t="s">
        <v>82</v>
      </c>
      <c r="AV145" s="14" t="s">
        <v>82</v>
      </c>
      <c r="AW145" s="14" t="s">
        <v>29</v>
      </c>
      <c r="AX145" s="14" t="s">
        <v>72</v>
      </c>
      <c r="AY145" s="168" t="s">
        <v>118</v>
      </c>
    </row>
    <row r="146" spans="1:65" s="15" customFormat="1">
      <c r="B146" s="175"/>
      <c r="D146" s="160" t="s">
        <v>126</v>
      </c>
      <c r="E146" s="176" t="s">
        <v>1</v>
      </c>
      <c r="F146" s="177" t="s">
        <v>129</v>
      </c>
      <c r="H146" s="178">
        <v>814.77300000000002</v>
      </c>
      <c r="I146" s="179"/>
      <c r="L146" s="175"/>
      <c r="M146" s="180"/>
      <c r="N146" s="181"/>
      <c r="O146" s="181"/>
      <c r="P146" s="181"/>
      <c r="Q146" s="181"/>
      <c r="R146" s="181"/>
      <c r="S146" s="181"/>
      <c r="T146" s="182"/>
      <c r="AT146" s="176" t="s">
        <v>126</v>
      </c>
      <c r="AU146" s="176" t="s">
        <v>82</v>
      </c>
      <c r="AV146" s="15" t="s">
        <v>124</v>
      </c>
      <c r="AW146" s="15" t="s">
        <v>29</v>
      </c>
      <c r="AX146" s="15" t="s">
        <v>80</v>
      </c>
      <c r="AY146" s="176" t="s">
        <v>118</v>
      </c>
    </row>
    <row r="147" spans="1:65" s="2" customFormat="1" ht="49.15" customHeight="1">
      <c r="A147" s="32"/>
      <c r="B147" s="144"/>
      <c r="C147" s="145" t="s">
        <v>159</v>
      </c>
      <c r="D147" s="145" t="s">
        <v>120</v>
      </c>
      <c r="E147" s="146" t="s">
        <v>160</v>
      </c>
      <c r="F147" s="147" t="s">
        <v>161</v>
      </c>
      <c r="G147" s="148" t="s">
        <v>123</v>
      </c>
      <c r="H147" s="149">
        <v>2913.15</v>
      </c>
      <c r="I147" s="150">
        <v>593</v>
      </c>
      <c r="J147" s="151">
        <f>ROUND(I147*H147,2)</f>
        <v>1727497.95</v>
      </c>
      <c r="K147" s="152"/>
      <c r="L147" s="33"/>
      <c r="M147" s="153" t="s">
        <v>1</v>
      </c>
      <c r="N147" s="154" t="s">
        <v>37</v>
      </c>
      <c r="O147" s="58"/>
      <c r="P147" s="155">
        <f>O147*H147</f>
        <v>0</v>
      </c>
      <c r="Q147" s="155">
        <v>0</v>
      </c>
      <c r="R147" s="155">
        <f>Q147*H147</f>
        <v>0</v>
      </c>
      <c r="S147" s="155">
        <v>0</v>
      </c>
      <c r="T147" s="156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57" t="s">
        <v>124</v>
      </c>
      <c r="AT147" s="157" t="s">
        <v>120</v>
      </c>
      <c r="AU147" s="157" t="s">
        <v>82</v>
      </c>
      <c r="AY147" s="17" t="s">
        <v>118</v>
      </c>
      <c r="BE147" s="158">
        <f>IF(N147="základní",J147,0)</f>
        <v>1727497.95</v>
      </c>
      <c r="BF147" s="158">
        <f>IF(N147="snížená",J147,0)</f>
        <v>0</v>
      </c>
      <c r="BG147" s="158">
        <f>IF(N147="zákl. přenesená",J147,0)</f>
        <v>0</v>
      </c>
      <c r="BH147" s="158">
        <f>IF(N147="sníž. přenesená",J147,0)</f>
        <v>0</v>
      </c>
      <c r="BI147" s="158">
        <f>IF(N147="nulová",J147,0)</f>
        <v>0</v>
      </c>
      <c r="BJ147" s="17" t="s">
        <v>80</v>
      </c>
      <c r="BK147" s="158">
        <f>ROUND(I147*H147,2)</f>
        <v>1727497.95</v>
      </c>
      <c r="BL147" s="17" t="s">
        <v>124</v>
      </c>
      <c r="BM147" s="157" t="s">
        <v>162</v>
      </c>
    </row>
    <row r="148" spans="1:65" s="14" customFormat="1">
      <c r="B148" s="167"/>
      <c r="D148" s="160" t="s">
        <v>126</v>
      </c>
      <c r="E148" s="168" t="s">
        <v>1</v>
      </c>
      <c r="F148" s="169" t="s">
        <v>163</v>
      </c>
      <c r="H148" s="170">
        <v>2913.15</v>
      </c>
      <c r="I148" s="171"/>
      <c r="L148" s="167"/>
      <c r="M148" s="172"/>
      <c r="N148" s="173"/>
      <c r="O148" s="173"/>
      <c r="P148" s="173"/>
      <c r="Q148" s="173"/>
      <c r="R148" s="173"/>
      <c r="S148" s="173"/>
      <c r="T148" s="174"/>
      <c r="AT148" s="168" t="s">
        <v>126</v>
      </c>
      <c r="AU148" s="168" t="s">
        <v>82</v>
      </c>
      <c r="AV148" s="14" t="s">
        <v>82</v>
      </c>
      <c r="AW148" s="14" t="s">
        <v>29</v>
      </c>
      <c r="AX148" s="14" t="s">
        <v>72</v>
      </c>
      <c r="AY148" s="168" t="s">
        <v>118</v>
      </c>
    </row>
    <row r="149" spans="1:65" s="15" customFormat="1">
      <c r="B149" s="175"/>
      <c r="D149" s="160" t="s">
        <v>126</v>
      </c>
      <c r="E149" s="176" t="s">
        <v>1</v>
      </c>
      <c r="F149" s="177" t="s">
        <v>129</v>
      </c>
      <c r="H149" s="178">
        <v>2913.15</v>
      </c>
      <c r="I149" s="179"/>
      <c r="L149" s="175"/>
      <c r="M149" s="180"/>
      <c r="N149" s="181"/>
      <c r="O149" s="181"/>
      <c r="P149" s="181"/>
      <c r="Q149" s="181"/>
      <c r="R149" s="181"/>
      <c r="S149" s="181"/>
      <c r="T149" s="182"/>
      <c r="AT149" s="176" t="s">
        <v>126</v>
      </c>
      <c r="AU149" s="176" t="s">
        <v>82</v>
      </c>
      <c r="AV149" s="15" t="s">
        <v>124</v>
      </c>
      <c r="AW149" s="15" t="s">
        <v>29</v>
      </c>
      <c r="AX149" s="15" t="s">
        <v>80</v>
      </c>
      <c r="AY149" s="176" t="s">
        <v>118</v>
      </c>
    </row>
    <row r="150" spans="1:65" s="2" customFormat="1" ht="24.2" customHeight="1">
      <c r="A150" s="32"/>
      <c r="B150" s="144"/>
      <c r="C150" s="145" t="s">
        <v>138</v>
      </c>
      <c r="D150" s="145" t="s">
        <v>120</v>
      </c>
      <c r="E150" s="146" t="s">
        <v>164</v>
      </c>
      <c r="F150" s="147" t="s">
        <v>165</v>
      </c>
      <c r="G150" s="148" t="s">
        <v>123</v>
      </c>
      <c r="H150" s="149">
        <v>2913.15</v>
      </c>
      <c r="I150" s="150">
        <v>17</v>
      </c>
      <c r="J150" s="151">
        <f>ROUND(I150*H150,2)</f>
        <v>49523.55</v>
      </c>
      <c r="K150" s="152"/>
      <c r="L150" s="33"/>
      <c r="M150" s="153" t="s">
        <v>1</v>
      </c>
      <c r="N150" s="154" t="s">
        <v>37</v>
      </c>
      <c r="O150" s="58"/>
      <c r="P150" s="155">
        <f>O150*H150</f>
        <v>0</v>
      </c>
      <c r="Q150" s="155">
        <v>0</v>
      </c>
      <c r="R150" s="155">
        <f>Q150*H150</f>
        <v>0</v>
      </c>
      <c r="S150" s="155">
        <v>0</v>
      </c>
      <c r="T150" s="156">
        <f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57" t="s">
        <v>124</v>
      </c>
      <c r="AT150" s="157" t="s">
        <v>120</v>
      </c>
      <c r="AU150" s="157" t="s">
        <v>82</v>
      </c>
      <c r="AY150" s="17" t="s">
        <v>118</v>
      </c>
      <c r="BE150" s="158">
        <f>IF(N150="základní",J150,0)</f>
        <v>49523.55</v>
      </c>
      <c r="BF150" s="158">
        <f>IF(N150="snížená",J150,0)</f>
        <v>0</v>
      </c>
      <c r="BG150" s="158">
        <f>IF(N150="zákl. přenesená",J150,0)</f>
        <v>0</v>
      </c>
      <c r="BH150" s="158">
        <f>IF(N150="sníž. přenesená",J150,0)</f>
        <v>0</v>
      </c>
      <c r="BI150" s="158">
        <f>IF(N150="nulová",J150,0)</f>
        <v>0</v>
      </c>
      <c r="BJ150" s="17" t="s">
        <v>80</v>
      </c>
      <c r="BK150" s="158">
        <f>ROUND(I150*H150,2)</f>
        <v>49523.55</v>
      </c>
      <c r="BL150" s="17" t="s">
        <v>124</v>
      </c>
      <c r="BM150" s="157" t="s">
        <v>166</v>
      </c>
    </row>
    <row r="151" spans="1:65" s="13" customFormat="1">
      <c r="B151" s="159"/>
      <c r="D151" s="160" t="s">
        <v>126</v>
      </c>
      <c r="E151" s="161" t="s">
        <v>1</v>
      </c>
      <c r="F151" s="162" t="s">
        <v>167</v>
      </c>
      <c r="H151" s="161" t="s">
        <v>1</v>
      </c>
      <c r="I151" s="163"/>
      <c r="L151" s="159"/>
      <c r="M151" s="164"/>
      <c r="N151" s="165"/>
      <c r="O151" s="165"/>
      <c r="P151" s="165"/>
      <c r="Q151" s="165"/>
      <c r="R151" s="165"/>
      <c r="S151" s="165"/>
      <c r="T151" s="166"/>
      <c r="AT151" s="161" t="s">
        <v>126</v>
      </c>
      <c r="AU151" s="161" t="s">
        <v>82</v>
      </c>
      <c r="AV151" s="13" t="s">
        <v>80</v>
      </c>
      <c r="AW151" s="13" t="s">
        <v>29</v>
      </c>
      <c r="AX151" s="13" t="s">
        <v>72</v>
      </c>
      <c r="AY151" s="161" t="s">
        <v>118</v>
      </c>
    </row>
    <row r="152" spans="1:65" s="14" customFormat="1">
      <c r="B152" s="167"/>
      <c r="D152" s="160" t="s">
        <v>126</v>
      </c>
      <c r="E152" s="168" t="s">
        <v>1</v>
      </c>
      <c r="F152" s="169" t="s">
        <v>163</v>
      </c>
      <c r="H152" s="170">
        <v>2913.15</v>
      </c>
      <c r="I152" s="171"/>
      <c r="L152" s="167"/>
      <c r="M152" s="172"/>
      <c r="N152" s="173"/>
      <c r="O152" s="173"/>
      <c r="P152" s="173"/>
      <c r="Q152" s="173"/>
      <c r="R152" s="173"/>
      <c r="S152" s="173"/>
      <c r="T152" s="174"/>
      <c r="AT152" s="168" t="s">
        <v>126</v>
      </c>
      <c r="AU152" s="168" t="s">
        <v>82</v>
      </c>
      <c r="AV152" s="14" t="s">
        <v>82</v>
      </c>
      <c r="AW152" s="14" t="s">
        <v>29</v>
      </c>
      <c r="AX152" s="14" t="s">
        <v>72</v>
      </c>
      <c r="AY152" s="168" t="s">
        <v>118</v>
      </c>
    </row>
    <row r="153" spans="1:65" s="15" customFormat="1">
      <c r="B153" s="175"/>
      <c r="D153" s="160" t="s">
        <v>126</v>
      </c>
      <c r="E153" s="176" t="s">
        <v>1</v>
      </c>
      <c r="F153" s="177" t="s">
        <v>129</v>
      </c>
      <c r="H153" s="178">
        <v>2913.15</v>
      </c>
      <c r="I153" s="179"/>
      <c r="L153" s="175"/>
      <c r="M153" s="180"/>
      <c r="N153" s="181"/>
      <c r="O153" s="181"/>
      <c r="P153" s="181"/>
      <c r="Q153" s="181"/>
      <c r="R153" s="181"/>
      <c r="S153" s="181"/>
      <c r="T153" s="182"/>
      <c r="AT153" s="176" t="s">
        <v>126</v>
      </c>
      <c r="AU153" s="176" t="s">
        <v>82</v>
      </c>
      <c r="AV153" s="15" t="s">
        <v>124</v>
      </c>
      <c r="AW153" s="15" t="s">
        <v>29</v>
      </c>
      <c r="AX153" s="15" t="s">
        <v>80</v>
      </c>
      <c r="AY153" s="176" t="s">
        <v>118</v>
      </c>
    </row>
    <row r="154" spans="1:65" s="2" customFormat="1" ht="24.2" customHeight="1">
      <c r="A154" s="32"/>
      <c r="B154" s="144"/>
      <c r="C154" s="145" t="s">
        <v>168</v>
      </c>
      <c r="D154" s="145" t="s">
        <v>120</v>
      </c>
      <c r="E154" s="146" t="s">
        <v>169</v>
      </c>
      <c r="F154" s="147" t="s">
        <v>170</v>
      </c>
      <c r="G154" s="148" t="s">
        <v>123</v>
      </c>
      <c r="H154" s="149">
        <v>2913.15</v>
      </c>
      <c r="I154" s="150">
        <v>19</v>
      </c>
      <c r="J154" s="151">
        <f>ROUND(I154*H154,2)</f>
        <v>55349.85</v>
      </c>
      <c r="K154" s="152"/>
      <c r="L154" s="33"/>
      <c r="M154" s="153" t="s">
        <v>1</v>
      </c>
      <c r="N154" s="154" t="s">
        <v>37</v>
      </c>
      <c r="O154" s="58"/>
      <c r="P154" s="155">
        <f>O154*H154</f>
        <v>0</v>
      </c>
      <c r="Q154" s="155">
        <v>0</v>
      </c>
      <c r="R154" s="155">
        <f>Q154*H154</f>
        <v>0</v>
      </c>
      <c r="S154" s="155">
        <v>0</v>
      </c>
      <c r="T154" s="156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57" t="s">
        <v>124</v>
      </c>
      <c r="AT154" s="157" t="s">
        <v>120</v>
      </c>
      <c r="AU154" s="157" t="s">
        <v>82</v>
      </c>
      <c r="AY154" s="17" t="s">
        <v>118</v>
      </c>
      <c r="BE154" s="158">
        <f>IF(N154="základní",J154,0)</f>
        <v>55349.85</v>
      </c>
      <c r="BF154" s="158">
        <f>IF(N154="snížená",J154,0)</f>
        <v>0</v>
      </c>
      <c r="BG154" s="158">
        <f>IF(N154="zákl. přenesená",J154,0)</f>
        <v>0</v>
      </c>
      <c r="BH154" s="158">
        <f>IF(N154="sníž. přenesená",J154,0)</f>
        <v>0</v>
      </c>
      <c r="BI154" s="158">
        <f>IF(N154="nulová",J154,0)</f>
        <v>0</v>
      </c>
      <c r="BJ154" s="17" t="s">
        <v>80</v>
      </c>
      <c r="BK154" s="158">
        <f>ROUND(I154*H154,2)</f>
        <v>55349.85</v>
      </c>
      <c r="BL154" s="17" t="s">
        <v>124</v>
      </c>
      <c r="BM154" s="157" t="s">
        <v>171</v>
      </c>
    </row>
    <row r="155" spans="1:65" s="14" customFormat="1">
      <c r="B155" s="167"/>
      <c r="D155" s="160" t="s">
        <v>126</v>
      </c>
      <c r="E155" s="168" t="s">
        <v>1</v>
      </c>
      <c r="F155" s="169" t="s">
        <v>163</v>
      </c>
      <c r="H155" s="170">
        <v>2913.15</v>
      </c>
      <c r="I155" s="171"/>
      <c r="L155" s="167"/>
      <c r="M155" s="172"/>
      <c r="N155" s="173"/>
      <c r="O155" s="173"/>
      <c r="P155" s="173"/>
      <c r="Q155" s="173"/>
      <c r="R155" s="173"/>
      <c r="S155" s="173"/>
      <c r="T155" s="174"/>
      <c r="AT155" s="168" t="s">
        <v>126</v>
      </c>
      <c r="AU155" s="168" t="s">
        <v>82</v>
      </c>
      <c r="AV155" s="14" t="s">
        <v>82</v>
      </c>
      <c r="AW155" s="14" t="s">
        <v>29</v>
      </c>
      <c r="AX155" s="14" t="s">
        <v>72</v>
      </c>
      <c r="AY155" s="168" t="s">
        <v>118</v>
      </c>
    </row>
    <row r="156" spans="1:65" s="15" customFormat="1">
      <c r="B156" s="175"/>
      <c r="D156" s="160" t="s">
        <v>126</v>
      </c>
      <c r="E156" s="176" t="s">
        <v>1</v>
      </c>
      <c r="F156" s="177" t="s">
        <v>129</v>
      </c>
      <c r="H156" s="178">
        <v>2913.15</v>
      </c>
      <c r="I156" s="179"/>
      <c r="L156" s="175"/>
      <c r="M156" s="180"/>
      <c r="N156" s="181"/>
      <c r="O156" s="181"/>
      <c r="P156" s="181"/>
      <c r="Q156" s="181"/>
      <c r="R156" s="181"/>
      <c r="S156" s="181"/>
      <c r="T156" s="182"/>
      <c r="AT156" s="176" t="s">
        <v>126</v>
      </c>
      <c r="AU156" s="176" t="s">
        <v>82</v>
      </c>
      <c r="AV156" s="15" t="s">
        <v>124</v>
      </c>
      <c r="AW156" s="15" t="s">
        <v>29</v>
      </c>
      <c r="AX156" s="15" t="s">
        <v>80</v>
      </c>
      <c r="AY156" s="176" t="s">
        <v>118</v>
      </c>
    </row>
    <row r="157" spans="1:65" s="2" customFormat="1" ht="44.25" customHeight="1">
      <c r="A157" s="32"/>
      <c r="B157" s="144"/>
      <c r="C157" s="145" t="s">
        <v>172</v>
      </c>
      <c r="D157" s="145" t="s">
        <v>120</v>
      </c>
      <c r="E157" s="146" t="s">
        <v>173</v>
      </c>
      <c r="F157" s="147" t="s">
        <v>174</v>
      </c>
      <c r="G157" s="148" t="s">
        <v>123</v>
      </c>
      <c r="H157" s="149">
        <v>2913.15</v>
      </c>
      <c r="I157" s="150">
        <v>333</v>
      </c>
      <c r="J157" s="151">
        <f>ROUND(I157*H157,2)</f>
        <v>970078.95</v>
      </c>
      <c r="K157" s="152"/>
      <c r="L157" s="33"/>
      <c r="M157" s="153" t="s">
        <v>1</v>
      </c>
      <c r="N157" s="154" t="s">
        <v>37</v>
      </c>
      <c r="O157" s="58"/>
      <c r="P157" s="155">
        <f>O157*H157</f>
        <v>0</v>
      </c>
      <c r="Q157" s="155">
        <v>0</v>
      </c>
      <c r="R157" s="155">
        <f>Q157*H157</f>
        <v>0</v>
      </c>
      <c r="S157" s="155">
        <v>0</v>
      </c>
      <c r="T157" s="156">
        <f>S157*H157</f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57" t="s">
        <v>124</v>
      </c>
      <c r="AT157" s="157" t="s">
        <v>120</v>
      </c>
      <c r="AU157" s="157" t="s">
        <v>82</v>
      </c>
      <c r="AY157" s="17" t="s">
        <v>118</v>
      </c>
      <c r="BE157" s="158">
        <f>IF(N157="základní",J157,0)</f>
        <v>970078.95</v>
      </c>
      <c r="BF157" s="158">
        <f>IF(N157="snížená",J157,0)</f>
        <v>0</v>
      </c>
      <c r="BG157" s="158">
        <f>IF(N157="zákl. přenesená",J157,0)</f>
        <v>0</v>
      </c>
      <c r="BH157" s="158">
        <f>IF(N157="sníž. přenesená",J157,0)</f>
        <v>0</v>
      </c>
      <c r="BI157" s="158">
        <f>IF(N157="nulová",J157,0)</f>
        <v>0</v>
      </c>
      <c r="BJ157" s="17" t="s">
        <v>80</v>
      </c>
      <c r="BK157" s="158">
        <f>ROUND(I157*H157,2)</f>
        <v>970078.95</v>
      </c>
      <c r="BL157" s="17" t="s">
        <v>124</v>
      </c>
      <c r="BM157" s="157" t="s">
        <v>175</v>
      </c>
    </row>
    <row r="158" spans="1:65" s="14" customFormat="1">
      <c r="B158" s="167"/>
      <c r="D158" s="160" t="s">
        <v>126</v>
      </c>
      <c r="E158" s="168" t="s">
        <v>1</v>
      </c>
      <c r="F158" s="169" t="s">
        <v>163</v>
      </c>
      <c r="H158" s="170">
        <v>2913.15</v>
      </c>
      <c r="I158" s="171"/>
      <c r="L158" s="167"/>
      <c r="M158" s="172"/>
      <c r="N158" s="173"/>
      <c r="O158" s="173"/>
      <c r="P158" s="173"/>
      <c r="Q158" s="173"/>
      <c r="R158" s="173"/>
      <c r="S158" s="173"/>
      <c r="T158" s="174"/>
      <c r="AT158" s="168" t="s">
        <v>126</v>
      </c>
      <c r="AU158" s="168" t="s">
        <v>82</v>
      </c>
      <c r="AV158" s="14" t="s">
        <v>82</v>
      </c>
      <c r="AW158" s="14" t="s">
        <v>29</v>
      </c>
      <c r="AX158" s="14" t="s">
        <v>72</v>
      </c>
      <c r="AY158" s="168" t="s">
        <v>118</v>
      </c>
    </row>
    <row r="159" spans="1:65" s="15" customFormat="1">
      <c r="B159" s="175"/>
      <c r="D159" s="160" t="s">
        <v>126</v>
      </c>
      <c r="E159" s="176" t="s">
        <v>1</v>
      </c>
      <c r="F159" s="177" t="s">
        <v>129</v>
      </c>
      <c r="H159" s="178">
        <v>2913.15</v>
      </c>
      <c r="I159" s="179"/>
      <c r="L159" s="175"/>
      <c r="M159" s="180"/>
      <c r="N159" s="181"/>
      <c r="O159" s="181"/>
      <c r="P159" s="181"/>
      <c r="Q159" s="181"/>
      <c r="R159" s="181"/>
      <c r="S159" s="181"/>
      <c r="T159" s="182"/>
      <c r="AT159" s="176" t="s">
        <v>126</v>
      </c>
      <c r="AU159" s="176" t="s">
        <v>82</v>
      </c>
      <c r="AV159" s="15" t="s">
        <v>124</v>
      </c>
      <c r="AW159" s="15" t="s">
        <v>29</v>
      </c>
      <c r="AX159" s="15" t="s">
        <v>80</v>
      </c>
      <c r="AY159" s="176" t="s">
        <v>118</v>
      </c>
    </row>
    <row r="160" spans="1:65" s="2" customFormat="1" ht="76.349999999999994" customHeight="1">
      <c r="A160" s="32"/>
      <c r="B160" s="144"/>
      <c r="C160" s="145" t="s">
        <v>176</v>
      </c>
      <c r="D160" s="145" t="s">
        <v>120</v>
      </c>
      <c r="E160" s="146" t="s">
        <v>177</v>
      </c>
      <c r="F160" s="147" t="s">
        <v>178</v>
      </c>
      <c r="G160" s="148" t="s">
        <v>123</v>
      </c>
      <c r="H160" s="149">
        <v>370.947</v>
      </c>
      <c r="I160" s="150">
        <v>365</v>
      </c>
      <c r="J160" s="151">
        <f>ROUND(I160*H160,2)</f>
        <v>135395.66</v>
      </c>
      <c r="K160" s="152"/>
      <c r="L160" s="33"/>
      <c r="M160" s="153" t="s">
        <v>1</v>
      </c>
      <c r="N160" s="154" t="s">
        <v>37</v>
      </c>
      <c r="O160" s="58"/>
      <c r="P160" s="155">
        <f>O160*H160</f>
        <v>0</v>
      </c>
      <c r="Q160" s="155">
        <v>8.9219999999999994E-2</v>
      </c>
      <c r="R160" s="155">
        <f>Q160*H160</f>
        <v>33.095891340000001</v>
      </c>
      <c r="S160" s="155">
        <v>0</v>
      </c>
      <c r="T160" s="156">
        <f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57" t="s">
        <v>124</v>
      </c>
      <c r="AT160" s="157" t="s">
        <v>120</v>
      </c>
      <c r="AU160" s="157" t="s">
        <v>82</v>
      </c>
      <c r="AY160" s="17" t="s">
        <v>118</v>
      </c>
      <c r="BE160" s="158">
        <f>IF(N160="základní",J160,0)</f>
        <v>135395.66</v>
      </c>
      <c r="BF160" s="158">
        <f>IF(N160="snížená",J160,0)</f>
        <v>0</v>
      </c>
      <c r="BG160" s="158">
        <f>IF(N160="zákl. přenesená",J160,0)</f>
        <v>0</v>
      </c>
      <c r="BH160" s="158">
        <f>IF(N160="sníž. přenesená",J160,0)</f>
        <v>0</v>
      </c>
      <c r="BI160" s="158">
        <f>IF(N160="nulová",J160,0)</f>
        <v>0</v>
      </c>
      <c r="BJ160" s="17" t="s">
        <v>80</v>
      </c>
      <c r="BK160" s="158">
        <f>ROUND(I160*H160,2)</f>
        <v>135395.66</v>
      </c>
      <c r="BL160" s="17" t="s">
        <v>124</v>
      </c>
      <c r="BM160" s="157" t="s">
        <v>179</v>
      </c>
    </row>
    <row r="161" spans="1:65" s="14" customFormat="1">
      <c r="B161" s="167"/>
      <c r="D161" s="160" t="s">
        <v>126</v>
      </c>
      <c r="E161" s="168" t="s">
        <v>1</v>
      </c>
      <c r="F161" s="169" t="s">
        <v>180</v>
      </c>
      <c r="H161" s="170">
        <v>370.947</v>
      </c>
      <c r="I161" s="171"/>
      <c r="L161" s="167"/>
      <c r="M161" s="172"/>
      <c r="N161" s="173"/>
      <c r="O161" s="173"/>
      <c r="P161" s="173"/>
      <c r="Q161" s="173"/>
      <c r="R161" s="173"/>
      <c r="S161" s="173"/>
      <c r="T161" s="174"/>
      <c r="AT161" s="168" t="s">
        <v>126</v>
      </c>
      <c r="AU161" s="168" t="s">
        <v>82</v>
      </c>
      <c r="AV161" s="14" t="s">
        <v>82</v>
      </c>
      <c r="AW161" s="14" t="s">
        <v>29</v>
      </c>
      <c r="AX161" s="14" t="s">
        <v>72</v>
      </c>
      <c r="AY161" s="168" t="s">
        <v>118</v>
      </c>
    </row>
    <row r="162" spans="1:65" s="15" customFormat="1">
      <c r="B162" s="175"/>
      <c r="D162" s="160" t="s">
        <v>126</v>
      </c>
      <c r="E162" s="176" t="s">
        <v>1</v>
      </c>
      <c r="F162" s="177" t="s">
        <v>129</v>
      </c>
      <c r="H162" s="178">
        <v>370.947</v>
      </c>
      <c r="I162" s="179"/>
      <c r="L162" s="175"/>
      <c r="M162" s="180"/>
      <c r="N162" s="181"/>
      <c r="O162" s="181"/>
      <c r="P162" s="181"/>
      <c r="Q162" s="181"/>
      <c r="R162" s="181"/>
      <c r="S162" s="181"/>
      <c r="T162" s="182"/>
      <c r="AT162" s="176" t="s">
        <v>126</v>
      </c>
      <c r="AU162" s="176" t="s">
        <v>82</v>
      </c>
      <c r="AV162" s="15" t="s">
        <v>124</v>
      </c>
      <c r="AW162" s="15" t="s">
        <v>29</v>
      </c>
      <c r="AX162" s="15" t="s">
        <v>80</v>
      </c>
      <c r="AY162" s="176" t="s">
        <v>118</v>
      </c>
    </row>
    <row r="163" spans="1:65" s="2" customFormat="1" ht="21.75" customHeight="1">
      <c r="A163" s="32"/>
      <c r="B163" s="144"/>
      <c r="C163" s="183" t="s">
        <v>181</v>
      </c>
      <c r="D163" s="183" t="s">
        <v>134</v>
      </c>
      <c r="E163" s="184" t="s">
        <v>182</v>
      </c>
      <c r="F163" s="185" t="s">
        <v>183</v>
      </c>
      <c r="G163" s="186" t="s">
        <v>123</v>
      </c>
      <c r="H163" s="187">
        <v>382.07499999999999</v>
      </c>
      <c r="I163" s="188">
        <v>371</v>
      </c>
      <c r="J163" s="189">
        <f>ROUND(I163*H163,2)</f>
        <v>141749.82999999999</v>
      </c>
      <c r="K163" s="190"/>
      <c r="L163" s="191"/>
      <c r="M163" s="192" t="s">
        <v>1</v>
      </c>
      <c r="N163" s="193" t="s">
        <v>37</v>
      </c>
      <c r="O163" s="58"/>
      <c r="P163" s="155">
        <f>O163*H163</f>
        <v>0</v>
      </c>
      <c r="Q163" s="155">
        <v>0.13100000000000001</v>
      </c>
      <c r="R163" s="155">
        <f>Q163*H163</f>
        <v>50.051825000000001</v>
      </c>
      <c r="S163" s="155">
        <v>0</v>
      </c>
      <c r="T163" s="156">
        <f>S163*H163</f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57" t="s">
        <v>138</v>
      </c>
      <c r="AT163" s="157" t="s">
        <v>134</v>
      </c>
      <c r="AU163" s="157" t="s">
        <v>82</v>
      </c>
      <c r="AY163" s="17" t="s">
        <v>118</v>
      </c>
      <c r="BE163" s="158">
        <f>IF(N163="základní",J163,0)</f>
        <v>141749.82999999999</v>
      </c>
      <c r="BF163" s="158">
        <f>IF(N163="snížená",J163,0)</f>
        <v>0</v>
      </c>
      <c r="BG163" s="158">
        <f>IF(N163="zákl. přenesená",J163,0)</f>
        <v>0</v>
      </c>
      <c r="BH163" s="158">
        <f>IF(N163="sníž. přenesená",J163,0)</f>
        <v>0</v>
      </c>
      <c r="BI163" s="158">
        <f>IF(N163="nulová",J163,0)</f>
        <v>0</v>
      </c>
      <c r="BJ163" s="17" t="s">
        <v>80</v>
      </c>
      <c r="BK163" s="158">
        <f>ROUND(I163*H163,2)</f>
        <v>141749.82999999999</v>
      </c>
      <c r="BL163" s="17" t="s">
        <v>124</v>
      </c>
      <c r="BM163" s="157" t="s">
        <v>184</v>
      </c>
    </row>
    <row r="164" spans="1:65" s="14" customFormat="1">
      <c r="B164" s="167"/>
      <c r="D164" s="160" t="s">
        <v>126</v>
      </c>
      <c r="E164" s="168" t="s">
        <v>1</v>
      </c>
      <c r="F164" s="169" t="s">
        <v>185</v>
      </c>
      <c r="H164" s="170">
        <v>382.07499999999999</v>
      </c>
      <c r="I164" s="171"/>
      <c r="L164" s="167"/>
      <c r="M164" s="172"/>
      <c r="N164" s="173"/>
      <c r="O164" s="173"/>
      <c r="P164" s="173"/>
      <c r="Q164" s="173"/>
      <c r="R164" s="173"/>
      <c r="S164" s="173"/>
      <c r="T164" s="174"/>
      <c r="AT164" s="168" t="s">
        <v>126</v>
      </c>
      <c r="AU164" s="168" t="s">
        <v>82</v>
      </c>
      <c r="AV164" s="14" t="s">
        <v>82</v>
      </c>
      <c r="AW164" s="14" t="s">
        <v>29</v>
      </c>
      <c r="AX164" s="14" t="s">
        <v>72</v>
      </c>
      <c r="AY164" s="168" t="s">
        <v>118</v>
      </c>
    </row>
    <row r="165" spans="1:65" s="15" customFormat="1">
      <c r="B165" s="175"/>
      <c r="D165" s="160" t="s">
        <v>126</v>
      </c>
      <c r="E165" s="176" t="s">
        <v>1</v>
      </c>
      <c r="F165" s="177" t="s">
        <v>129</v>
      </c>
      <c r="H165" s="178">
        <v>382.07499999999999</v>
      </c>
      <c r="I165" s="179"/>
      <c r="L165" s="175"/>
      <c r="M165" s="180"/>
      <c r="N165" s="181"/>
      <c r="O165" s="181"/>
      <c r="P165" s="181"/>
      <c r="Q165" s="181"/>
      <c r="R165" s="181"/>
      <c r="S165" s="181"/>
      <c r="T165" s="182"/>
      <c r="AT165" s="176" t="s">
        <v>126</v>
      </c>
      <c r="AU165" s="176" t="s">
        <v>82</v>
      </c>
      <c r="AV165" s="15" t="s">
        <v>124</v>
      </c>
      <c r="AW165" s="15" t="s">
        <v>29</v>
      </c>
      <c r="AX165" s="15" t="s">
        <v>80</v>
      </c>
      <c r="AY165" s="176" t="s">
        <v>118</v>
      </c>
    </row>
    <row r="166" spans="1:65" s="2" customFormat="1" ht="76.349999999999994" customHeight="1">
      <c r="A166" s="32"/>
      <c r="B166" s="144"/>
      <c r="C166" s="145" t="s">
        <v>186</v>
      </c>
      <c r="D166" s="145" t="s">
        <v>120</v>
      </c>
      <c r="E166" s="146" t="s">
        <v>187</v>
      </c>
      <c r="F166" s="147" t="s">
        <v>188</v>
      </c>
      <c r="G166" s="148" t="s">
        <v>123</v>
      </c>
      <c r="H166" s="149">
        <v>775.97400000000005</v>
      </c>
      <c r="I166" s="150">
        <v>385</v>
      </c>
      <c r="J166" s="151">
        <f>ROUND(I166*H166,2)</f>
        <v>298749.99</v>
      </c>
      <c r="K166" s="152"/>
      <c r="L166" s="33"/>
      <c r="M166" s="153" t="s">
        <v>1</v>
      </c>
      <c r="N166" s="154" t="s">
        <v>37</v>
      </c>
      <c r="O166" s="58"/>
      <c r="P166" s="155">
        <f>O166*H166</f>
        <v>0</v>
      </c>
      <c r="Q166" s="155">
        <v>0.11162</v>
      </c>
      <c r="R166" s="155">
        <f>Q166*H166</f>
        <v>86.614217879999998</v>
      </c>
      <c r="S166" s="155">
        <v>0</v>
      </c>
      <c r="T166" s="156">
        <f>S166*H166</f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57" t="s">
        <v>124</v>
      </c>
      <c r="AT166" s="157" t="s">
        <v>120</v>
      </c>
      <c r="AU166" s="157" t="s">
        <v>82</v>
      </c>
      <c r="AY166" s="17" t="s">
        <v>118</v>
      </c>
      <c r="BE166" s="158">
        <f>IF(N166="základní",J166,0)</f>
        <v>298749.99</v>
      </c>
      <c r="BF166" s="158">
        <f>IF(N166="snížená",J166,0)</f>
        <v>0</v>
      </c>
      <c r="BG166" s="158">
        <f>IF(N166="zákl. přenesená",J166,0)</f>
        <v>0</v>
      </c>
      <c r="BH166" s="158">
        <f>IF(N166="sníž. přenesená",J166,0)</f>
        <v>0</v>
      </c>
      <c r="BI166" s="158">
        <f>IF(N166="nulová",J166,0)</f>
        <v>0</v>
      </c>
      <c r="BJ166" s="17" t="s">
        <v>80</v>
      </c>
      <c r="BK166" s="158">
        <f>ROUND(I166*H166,2)</f>
        <v>298749.99</v>
      </c>
      <c r="BL166" s="17" t="s">
        <v>124</v>
      </c>
      <c r="BM166" s="157" t="s">
        <v>189</v>
      </c>
    </row>
    <row r="167" spans="1:65" s="14" customFormat="1">
      <c r="B167" s="167"/>
      <c r="D167" s="160" t="s">
        <v>126</v>
      </c>
      <c r="E167" s="168" t="s">
        <v>1</v>
      </c>
      <c r="F167" s="169" t="s">
        <v>190</v>
      </c>
      <c r="H167" s="170">
        <v>775.97400000000005</v>
      </c>
      <c r="I167" s="171"/>
      <c r="L167" s="167"/>
      <c r="M167" s="172"/>
      <c r="N167" s="173"/>
      <c r="O167" s="173"/>
      <c r="P167" s="173"/>
      <c r="Q167" s="173"/>
      <c r="R167" s="173"/>
      <c r="S167" s="173"/>
      <c r="T167" s="174"/>
      <c r="AT167" s="168" t="s">
        <v>126</v>
      </c>
      <c r="AU167" s="168" t="s">
        <v>82</v>
      </c>
      <c r="AV167" s="14" t="s">
        <v>82</v>
      </c>
      <c r="AW167" s="14" t="s">
        <v>29</v>
      </c>
      <c r="AX167" s="14" t="s">
        <v>72</v>
      </c>
      <c r="AY167" s="168" t="s">
        <v>118</v>
      </c>
    </row>
    <row r="168" spans="1:65" s="15" customFormat="1">
      <c r="B168" s="175"/>
      <c r="D168" s="160" t="s">
        <v>126</v>
      </c>
      <c r="E168" s="176" t="s">
        <v>1</v>
      </c>
      <c r="F168" s="177" t="s">
        <v>129</v>
      </c>
      <c r="H168" s="178">
        <v>775.97400000000005</v>
      </c>
      <c r="I168" s="179"/>
      <c r="L168" s="175"/>
      <c r="M168" s="180"/>
      <c r="N168" s="181"/>
      <c r="O168" s="181"/>
      <c r="P168" s="181"/>
      <c r="Q168" s="181"/>
      <c r="R168" s="181"/>
      <c r="S168" s="181"/>
      <c r="T168" s="182"/>
      <c r="AT168" s="176" t="s">
        <v>126</v>
      </c>
      <c r="AU168" s="176" t="s">
        <v>82</v>
      </c>
      <c r="AV168" s="15" t="s">
        <v>124</v>
      </c>
      <c r="AW168" s="15" t="s">
        <v>29</v>
      </c>
      <c r="AX168" s="15" t="s">
        <v>80</v>
      </c>
      <c r="AY168" s="176" t="s">
        <v>118</v>
      </c>
    </row>
    <row r="169" spans="1:65" s="2" customFormat="1" ht="24.2" customHeight="1">
      <c r="A169" s="32"/>
      <c r="B169" s="144"/>
      <c r="C169" s="183" t="s">
        <v>191</v>
      </c>
      <c r="D169" s="183" t="s">
        <v>134</v>
      </c>
      <c r="E169" s="184" t="s">
        <v>192</v>
      </c>
      <c r="F169" s="185" t="s">
        <v>193</v>
      </c>
      <c r="G169" s="186" t="s">
        <v>123</v>
      </c>
      <c r="H169" s="187">
        <v>16.254000000000001</v>
      </c>
      <c r="I169" s="188">
        <v>687</v>
      </c>
      <c r="J169" s="189">
        <f>ROUND(I169*H169,2)</f>
        <v>11166.5</v>
      </c>
      <c r="K169" s="190"/>
      <c r="L169" s="191"/>
      <c r="M169" s="192" t="s">
        <v>1</v>
      </c>
      <c r="N169" s="193" t="s">
        <v>37</v>
      </c>
      <c r="O169" s="58"/>
      <c r="P169" s="155">
        <f>O169*H169</f>
        <v>0</v>
      </c>
      <c r="Q169" s="155">
        <v>0.17499999999999999</v>
      </c>
      <c r="R169" s="155">
        <f>Q169*H169</f>
        <v>2.8444500000000001</v>
      </c>
      <c r="S169" s="155">
        <v>0</v>
      </c>
      <c r="T169" s="156">
        <f>S169*H169</f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57" t="s">
        <v>138</v>
      </c>
      <c r="AT169" s="157" t="s">
        <v>134</v>
      </c>
      <c r="AU169" s="157" t="s">
        <v>82</v>
      </c>
      <c r="AY169" s="17" t="s">
        <v>118</v>
      </c>
      <c r="BE169" s="158">
        <f>IF(N169="základní",J169,0)</f>
        <v>11166.5</v>
      </c>
      <c r="BF169" s="158">
        <f>IF(N169="snížená",J169,0)</f>
        <v>0</v>
      </c>
      <c r="BG169" s="158">
        <f>IF(N169="zákl. přenesená",J169,0)</f>
        <v>0</v>
      </c>
      <c r="BH169" s="158">
        <f>IF(N169="sníž. přenesená",J169,0)</f>
        <v>0</v>
      </c>
      <c r="BI169" s="158">
        <f>IF(N169="nulová",J169,0)</f>
        <v>0</v>
      </c>
      <c r="BJ169" s="17" t="s">
        <v>80</v>
      </c>
      <c r="BK169" s="158">
        <f>ROUND(I169*H169,2)</f>
        <v>11166.5</v>
      </c>
      <c r="BL169" s="17" t="s">
        <v>124</v>
      </c>
      <c r="BM169" s="157" t="s">
        <v>194</v>
      </c>
    </row>
    <row r="170" spans="1:65" s="14" customFormat="1">
      <c r="B170" s="167"/>
      <c r="D170" s="160" t="s">
        <v>126</v>
      </c>
      <c r="E170" s="168" t="s">
        <v>1</v>
      </c>
      <c r="F170" s="169" t="s">
        <v>195</v>
      </c>
      <c r="H170" s="170">
        <v>16.254000000000001</v>
      </c>
      <c r="I170" s="171"/>
      <c r="L170" s="167"/>
      <c r="M170" s="172"/>
      <c r="N170" s="173"/>
      <c r="O170" s="173"/>
      <c r="P170" s="173"/>
      <c r="Q170" s="173"/>
      <c r="R170" s="173"/>
      <c r="S170" s="173"/>
      <c r="T170" s="174"/>
      <c r="AT170" s="168" t="s">
        <v>126</v>
      </c>
      <c r="AU170" s="168" t="s">
        <v>82</v>
      </c>
      <c r="AV170" s="14" t="s">
        <v>82</v>
      </c>
      <c r="AW170" s="14" t="s">
        <v>29</v>
      </c>
      <c r="AX170" s="14" t="s">
        <v>72</v>
      </c>
      <c r="AY170" s="168" t="s">
        <v>118</v>
      </c>
    </row>
    <row r="171" spans="1:65" s="15" customFormat="1">
      <c r="B171" s="175"/>
      <c r="D171" s="160" t="s">
        <v>126</v>
      </c>
      <c r="E171" s="176" t="s">
        <v>1</v>
      </c>
      <c r="F171" s="177" t="s">
        <v>129</v>
      </c>
      <c r="H171" s="178">
        <v>16.254000000000001</v>
      </c>
      <c r="I171" s="179"/>
      <c r="L171" s="175"/>
      <c r="M171" s="180"/>
      <c r="N171" s="181"/>
      <c r="O171" s="181"/>
      <c r="P171" s="181"/>
      <c r="Q171" s="181"/>
      <c r="R171" s="181"/>
      <c r="S171" s="181"/>
      <c r="T171" s="182"/>
      <c r="AT171" s="176" t="s">
        <v>126</v>
      </c>
      <c r="AU171" s="176" t="s">
        <v>82</v>
      </c>
      <c r="AV171" s="15" t="s">
        <v>124</v>
      </c>
      <c r="AW171" s="15" t="s">
        <v>29</v>
      </c>
      <c r="AX171" s="15" t="s">
        <v>80</v>
      </c>
      <c r="AY171" s="176" t="s">
        <v>118</v>
      </c>
    </row>
    <row r="172" spans="1:65" s="2" customFormat="1" ht="21.75" customHeight="1">
      <c r="A172" s="32"/>
      <c r="B172" s="144"/>
      <c r="C172" s="183" t="s">
        <v>8</v>
      </c>
      <c r="D172" s="183" t="s">
        <v>134</v>
      </c>
      <c r="E172" s="184" t="s">
        <v>196</v>
      </c>
      <c r="F172" s="185" t="s">
        <v>197</v>
      </c>
      <c r="G172" s="186" t="s">
        <v>123</v>
      </c>
      <c r="H172" s="187">
        <v>11.742000000000001</v>
      </c>
      <c r="I172" s="188">
        <v>458</v>
      </c>
      <c r="J172" s="189">
        <f>ROUND(I172*H172,2)</f>
        <v>5377.84</v>
      </c>
      <c r="K172" s="190"/>
      <c r="L172" s="191"/>
      <c r="M172" s="192" t="s">
        <v>1</v>
      </c>
      <c r="N172" s="193" t="s">
        <v>37</v>
      </c>
      <c r="O172" s="58"/>
      <c r="P172" s="155">
        <f>O172*H172</f>
        <v>0</v>
      </c>
      <c r="Q172" s="155">
        <v>0.17599999999999999</v>
      </c>
      <c r="R172" s="155">
        <f>Q172*H172</f>
        <v>2.066592</v>
      </c>
      <c r="S172" s="155">
        <v>0</v>
      </c>
      <c r="T172" s="156">
        <f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57" t="s">
        <v>138</v>
      </c>
      <c r="AT172" s="157" t="s">
        <v>134</v>
      </c>
      <c r="AU172" s="157" t="s">
        <v>82</v>
      </c>
      <c r="AY172" s="17" t="s">
        <v>118</v>
      </c>
      <c r="BE172" s="158">
        <f>IF(N172="základní",J172,0)</f>
        <v>5377.84</v>
      </c>
      <c r="BF172" s="158">
        <f>IF(N172="snížená",J172,0)</f>
        <v>0</v>
      </c>
      <c r="BG172" s="158">
        <f>IF(N172="zákl. přenesená",J172,0)</f>
        <v>0</v>
      </c>
      <c r="BH172" s="158">
        <f>IF(N172="sníž. přenesená",J172,0)</f>
        <v>0</v>
      </c>
      <c r="BI172" s="158">
        <f>IF(N172="nulová",J172,0)</f>
        <v>0</v>
      </c>
      <c r="BJ172" s="17" t="s">
        <v>80</v>
      </c>
      <c r="BK172" s="158">
        <f>ROUND(I172*H172,2)</f>
        <v>5377.84</v>
      </c>
      <c r="BL172" s="17" t="s">
        <v>124</v>
      </c>
      <c r="BM172" s="157" t="s">
        <v>198</v>
      </c>
    </row>
    <row r="173" spans="1:65" s="14" customFormat="1">
      <c r="B173" s="167"/>
      <c r="D173" s="160" t="s">
        <v>126</v>
      </c>
      <c r="E173" s="168" t="s">
        <v>1</v>
      </c>
      <c r="F173" s="169" t="s">
        <v>199</v>
      </c>
      <c r="H173" s="170">
        <v>11.742000000000001</v>
      </c>
      <c r="I173" s="171"/>
      <c r="L173" s="167"/>
      <c r="M173" s="172"/>
      <c r="N173" s="173"/>
      <c r="O173" s="173"/>
      <c r="P173" s="173"/>
      <c r="Q173" s="173"/>
      <c r="R173" s="173"/>
      <c r="S173" s="173"/>
      <c r="T173" s="174"/>
      <c r="AT173" s="168" t="s">
        <v>126</v>
      </c>
      <c r="AU173" s="168" t="s">
        <v>82</v>
      </c>
      <c r="AV173" s="14" t="s">
        <v>82</v>
      </c>
      <c r="AW173" s="14" t="s">
        <v>29</v>
      </c>
      <c r="AX173" s="14" t="s">
        <v>72</v>
      </c>
      <c r="AY173" s="168" t="s">
        <v>118</v>
      </c>
    </row>
    <row r="174" spans="1:65" s="15" customFormat="1">
      <c r="B174" s="175"/>
      <c r="D174" s="160" t="s">
        <v>126</v>
      </c>
      <c r="E174" s="176" t="s">
        <v>1</v>
      </c>
      <c r="F174" s="177" t="s">
        <v>129</v>
      </c>
      <c r="H174" s="178">
        <v>11.742000000000001</v>
      </c>
      <c r="I174" s="179"/>
      <c r="L174" s="175"/>
      <c r="M174" s="180"/>
      <c r="N174" s="181"/>
      <c r="O174" s="181"/>
      <c r="P174" s="181"/>
      <c r="Q174" s="181"/>
      <c r="R174" s="181"/>
      <c r="S174" s="181"/>
      <c r="T174" s="182"/>
      <c r="AT174" s="176" t="s">
        <v>126</v>
      </c>
      <c r="AU174" s="176" t="s">
        <v>82</v>
      </c>
      <c r="AV174" s="15" t="s">
        <v>124</v>
      </c>
      <c r="AW174" s="15" t="s">
        <v>29</v>
      </c>
      <c r="AX174" s="15" t="s">
        <v>80</v>
      </c>
      <c r="AY174" s="176" t="s">
        <v>118</v>
      </c>
    </row>
    <row r="175" spans="1:65" s="2" customFormat="1" ht="24.2" customHeight="1">
      <c r="A175" s="32"/>
      <c r="B175" s="144"/>
      <c r="C175" s="183" t="s">
        <v>200</v>
      </c>
      <c r="D175" s="183" t="s">
        <v>134</v>
      </c>
      <c r="E175" s="184" t="s">
        <v>201</v>
      </c>
      <c r="F175" s="185" t="s">
        <v>202</v>
      </c>
      <c r="G175" s="186" t="s">
        <v>123</v>
      </c>
      <c r="H175" s="187">
        <v>771.82</v>
      </c>
      <c r="I175" s="188">
        <v>576</v>
      </c>
      <c r="J175" s="189">
        <f>ROUND(I175*H175,2)</f>
        <v>444568.32000000001</v>
      </c>
      <c r="K175" s="190"/>
      <c r="L175" s="191"/>
      <c r="M175" s="192" t="s">
        <v>1</v>
      </c>
      <c r="N175" s="193" t="s">
        <v>37</v>
      </c>
      <c r="O175" s="58"/>
      <c r="P175" s="155">
        <f>O175*H175</f>
        <v>0</v>
      </c>
      <c r="Q175" s="155">
        <v>0.14499999999999999</v>
      </c>
      <c r="R175" s="155">
        <f>Q175*H175</f>
        <v>111.9139</v>
      </c>
      <c r="S175" s="155">
        <v>0</v>
      </c>
      <c r="T175" s="156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57" t="s">
        <v>138</v>
      </c>
      <c r="AT175" s="157" t="s">
        <v>134</v>
      </c>
      <c r="AU175" s="157" t="s">
        <v>82</v>
      </c>
      <c r="AY175" s="17" t="s">
        <v>118</v>
      </c>
      <c r="BE175" s="158">
        <f>IF(N175="základní",J175,0)</f>
        <v>444568.32000000001</v>
      </c>
      <c r="BF175" s="158">
        <f>IF(N175="snížená",J175,0)</f>
        <v>0</v>
      </c>
      <c r="BG175" s="158">
        <f>IF(N175="zákl. přenesená",J175,0)</f>
        <v>0</v>
      </c>
      <c r="BH175" s="158">
        <f>IF(N175="sníž. přenesená",J175,0)</f>
        <v>0</v>
      </c>
      <c r="BI175" s="158">
        <f>IF(N175="nulová",J175,0)</f>
        <v>0</v>
      </c>
      <c r="BJ175" s="17" t="s">
        <v>80</v>
      </c>
      <c r="BK175" s="158">
        <f>ROUND(I175*H175,2)</f>
        <v>444568.32000000001</v>
      </c>
      <c r="BL175" s="17" t="s">
        <v>124</v>
      </c>
      <c r="BM175" s="157" t="s">
        <v>203</v>
      </c>
    </row>
    <row r="176" spans="1:65" s="14" customFormat="1">
      <c r="B176" s="167"/>
      <c r="D176" s="160" t="s">
        <v>126</v>
      </c>
      <c r="E176" s="168" t="s">
        <v>1</v>
      </c>
      <c r="F176" s="169" t="s">
        <v>204</v>
      </c>
      <c r="H176" s="170">
        <v>771.82</v>
      </c>
      <c r="I176" s="171"/>
      <c r="L176" s="167"/>
      <c r="M176" s="172"/>
      <c r="N176" s="173"/>
      <c r="O176" s="173"/>
      <c r="P176" s="173"/>
      <c r="Q176" s="173"/>
      <c r="R176" s="173"/>
      <c r="S176" s="173"/>
      <c r="T176" s="174"/>
      <c r="AT176" s="168" t="s">
        <v>126</v>
      </c>
      <c r="AU176" s="168" t="s">
        <v>82</v>
      </c>
      <c r="AV176" s="14" t="s">
        <v>82</v>
      </c>
      <c r="AW176" s="14" t="s">
        <v>29</v>
      </c>
      <c r="AX176" s="14" t="s">
        <v>72</v>
      </c>
      <c r="AY176" s="168" t="s">
        <v>118</v>
      </c>
    </row>
    <row r="177" spans="1:65" s="15" customFormat="1">
      <c r="B177" s="175"/>
      <c r="D177" s="160" t="s">
        <v>126</v>
      </c>
      <c r="E177" s="176" t="s">
        <v>1</v>
      </c>
      <c r="F177" s="177" t="s">
        <v>129</v>
      </c>
      <c r="H177" s="178">
        <v>771.82</v>
      </c>
      <c r="I177" s="179"/>
      <c r="L177" s="175"/>
      <c r="M177" s="180"/>
      <c r="N177" s="181"/>
      <c r="O177" s="181"/>
      <c r="P177" s="181"/>
      <c r="Q177" s="181"/>
      <c r="R177" s="181"/>
      <c r="S177" s="181"/>
      <c r="T177" s="182"/>
      <c r="AT177" s="176" t="s">
        <v>126</v>
      </c>
      <c r="AU177" s="176" t="s">
        <v>82</v>
      </c>
      <c r="AV177" s="15" t="s">
        <v>124</v>
      </c>
      <c r="AW177" s="15" t="s">
        <v>29</v>
      </c>
      <c r="AX177" s="15" t="s">
        <v>80</v>
      </c>
      <c r="AY177" s="176" t="s">
        <v>118</v>
      </c>
    </row>
    <row r="178" spans="1:65" s="2" customFormat="1" ht="49.15" customHeight="1">
      <c r="A178" s="32"/>
      <c r="B178" s="144"/>
      <c r="C178" s="145" t="s">
        <v>205</v>
      </c>
      <c r="D178" s="145" t="s">
        <v>120</v>
      </c>
      <c r="E178" s="146" t="s">
        <v>206</v>
      </c>
      <c r="F178" s="147" t="s">
        <v>207</v>
      </c>
      <c r="G178" s="148" t="s">
        <v>208</v>
      </c>
      <c r="H178" s="149">
        <v>360.61</v>
      </c>
      <c r="I178" s="150">
        <v>412</v>
      </c>
      <c r="J178" s="151">
        <f>ROUND(I178*H178,2)</f>
        <v>148571.32</v>
      </c>
      <c r="K178" s="152"/>
      <c r="L178" s="33"/>
      <c r="M178" s="153" t="s">
        <v>1</v>
      </c>
      <c r="N178" s="154" t="s">
        <v>37</v>
      </c>
      <c r="O178" s="58"/>
      <c r="P178" s="155">
        <f>O178*H178</f>
        <v>0</v>
      </c>
      <c r="Q178" s="155">
        <v>0.15540000000000001</v>
      </c>
      <c r="R178" s="155">
        <f>Q178*H178</f>
        <v>56.038794000000003</v>
      </c>
      <c r="S178" s="155">
        <v>0</v>
      </c>
      <c r="T178" s="156">
        <f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57" t="s">
        <v>124</v>
      </c>
      <c r="AT178" s="157" t="s">
        <v>120</v>
      </c>
      <c r="AU178" s="157" t="s">
        <v>82</v>
      </c>
      <c r="AY178" s="17" t="s">
        <v>118</v>
      </c>
      <c r="BE178" s="158">
        <f>IF(N178="základní",J178,0)</f>
        <v>148571.32</v>
      </c>
      <c r="BF178" s="158">
        <f>IF(N178="snížená",J178,0)</f>
        <v>0</v>
      </c>
      <c r="BG178" s="158">
        <f>IF(N178="zákl. přenesená",J178,0)</f>
        <v>0</v>
      </c>
      <c r="BH178" s="158">
        <f>IF(N178="sníž. přenesená",J178,0)</f>
        <v>0</v>
      </c>
      <c r="BI178" s="158">
        <f>IF(N178="nulová",J178,0)</f>
        <v>0</v>
      </c>
      <c r="BJ178" s="17" t="s">
        <v>80</v>
      </c>
      <c r="BK178" s="158">
        <f>ROUND(I178*H178,2)</f>
        <v>148571.32</v>
      </c>
      <c r="BL178" s="17" t="s">
        <v>124</v>
      </c>
      <c r="BM178" s="157" t="s">
        <v>209</v>
      </c>
    </row>
    <row r="179" spans="1:65" s="14" customFormat="1">
      <c r="B179" s="167"/>
      <c r="D179" s="160" t="s">
        <v>126</v>
      </c>
      <c r="E179" s="168" t="s">
        <v>1</v>
      </c>
      <c r="F179" s="169" t="s">
        <v>210</v>
      </c>
      <c r="H179" s="170">
        <v>360.61</v>
      </c>
      <c r="I179" s="171"/>
      <c r="L179" s="167"/>
      <c r="M179" s="172"/>
      <c r="N179" s="173"/>
      <c r="O179" s="173"/>
      <c r="P179" s="173"/>
      <c r="Q179" s="173"/>
      <c r="R179" s="173"/>
      <c r="S179" s="173"/>
      <c r="T179" s="174"/>
      <c r="AT179" s="168" t="s">
        <v>126</v>
      </c>
      <c r="AU179" s="168" t="s">
        <v>82</v>
      </c>
      <c r="AV179" s="14" t="s">
        <v>82</v>
      </c>
      <c r="AW179" s="14" t="s">
        <v>29</v>
      </c>
      <c r="AX179" s="14" t="s">
        <v>72</v>
      </c>
      <c r="AY179" s="168" t="s">
        <v>118</v>
      </c>
    </row>
    <row r="180" spans="1:65" s="15" customFormat="1">
      <c r="B180" s="175"/>
      <c r="D180" s="160" t="s">
        <v>126</v>
      </c>
      <c r="E180" s="176" t="s">
        <v>1</v>
      </c>
      <c r="F180" s="177" t="s">
        <v>129</v>
      </c>
      <c r="H180" s="178">
        <v>360.61</v>
      </c>
      <c r="I180" s="179"/>
      <c r="L180" s="175"/>
      <c r="M180" s="180"/>
      <c r="N180" s="181"/>
      <c r="O180" s="181"/>
      <c r="P180" s="181"/>
      <c r="Q180" s="181"/>
      <c r="R180" s="181"/>
      <c r="S180" s="181"/>
      <c r="T180" s="182"/>
      <c r="AT180" s="176" t="s">
        <v>126</v>
      </c>
      <c r="AU180" s="176" t="s">
        <v>82</v>
      </c>
      <c r="AV180" s="15" t="s">
        <v>124</v>
      </c>
      <c r="AW180" s="15" t="s">
        <v>29</v>
      </c>
      <c r="AX180" s="15" t="s">
        <v>80</v>
      </c>
      <c r="AY180" s="176" t="s">
        <v>118</v>
      </c>
    </row>
    <row r="181" spans="1:65" s="2" customFormat="1" ht="16.5" customHeight="1">
      <c r="A181" s="32"/>
      <c r="B181" s="144"/>
      <c r="C181" s="183" t="s">
        <v>211</v>
      </c>
      <c r="D181" s="183" t="s">
        <v>134</v>
      </c>
      <c r="E181" s="184" t="s">
        <v>212</v>
      </c>
      <c r="F181" s="185" t="s">
        <v>213</v>
      </c>
      <c r="G181" s="186" t="s">
        <v>208</v>
      </c>
      <c r="H181" s="187">
        <v>354.94799999999998</v>
      </c>
      <c r="I181" s="188">
        <v>207</v>
      </c>
      <c r="J181" s="189">
        <f>ROUND(I181*H181,2)</f>
        <v>73474.240000000005</v>
      </c>
      <c r="K181" s="190"/>
      <c r="L181" s="191"/>
      <c r="M181" s="192" t="s">
        <v>1</v>
      </c>
      <c r="N181" s="193" t="s">
        <v>37</v>
      </c>
      <c r="O181" s="58"/>
      <c r="P181" s="155">
        <f>O181*H181</f>
        <v>0</v>
      </c>
      <c r="Q181" s="155">
        <v>0.08</v>
      </c>
      <c r="R181" s="155">
        <f>Q181*H181</f>
        <v>28.39584</v>
      </c>
      <c r="S181" s="155">
        <v>0</v>
      </c>
      <c r="T181" s="156">
        <f>S181*H181</f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57" t="s">
        <v>138</v>
      </c>
      <c r="AT181" s="157" t="s">
        <v>134</v>
      </c>
      <c r="AU181" s="157" t="s">
        <v>82</v>
      </c>
      <c r="AY181" s="17" t="s">
        <v>118</v>
      </c>
      <c r="BE181" s="158">
        <f>IF(N181="základní",J181,0)</f>
        <v>73474.240000000005</v>
      </c>
      <c r="BF181" s="158">
        <f>IF(N181="snížená",J181,0)</f>
        <v>0</v>
      </c>
      <c r="BG181" s="158">
        <f>IF(N181="zákl. přenesená",J181,0)</f>
        <v>0</v>
      </c>
      <c r="BH181" s="158">
        <f>IF(N181="sníž. přenesená",J181,0)</f>
        <v>0</v>
      </c>
      <c r="BI181" s="158">
        <f>IF(N181="nulová",J181,0)</f>
        <v>0</v>
      </c>
      <c r="BJ181" s="17" t="s">
        <v>80</v>
      </c>
      <c r="BK181" s="158">
        <f>ROUND(I181*H181,2)</f>
        <v>73474.240000000005</v>
      </c>
      <c r="BL181" s="17" t="s">
        <v>124</v>
      </c>
      <c r="BM181" s="157" t="s">
        <v>214</v>
      </c>
    </row>
    <row r="182" spans="1:65" s="14" customFormat="1">
      <c r="B182" s="167"/>
      <c r="D182" s="160" t="s">
        <v>126</v>
      </c>
      <c r="E182" s="168" t="s">
        <v>1</v>
      </c>
      <c r="F182" s="169" t="s">
        <v>215</v>
      </c>
      <c r="H182" s="170">
        <v>354.94799999999998</v>
      </c>
      <c r="I182" s="171"/>
      <c r="L182" s="167"/>
      <c r="M182" s="172"/>
      <c r="N182" s="173"/>
      <c r="O182" s="173"/>
      <c r="P182" s="173"/>
      <c r="Q182" s="173"/>
      <c r="R182" s="173"/>
      <c r="S182" s="173"/>
      <c r="T182" s="174"/>
      <c r="AT182" s="168" t="s">
        <v>126</v>
      </c>
      <c r="AU182" s="168" t="s">
        <v>82</v>
      </c>
      <c r="AV182" s="14" t="s">
        <v>82</v>
      </c>
      <c r="AW182" s="14" t="s">
        <v>29</v>
      </c>
      <c r="AX182" s="14" t="s">
        <v>72</v>
      </c>
      <c r="AY182" s="168" t="s">
        <v>118</v>
      </c>
    </row>
    <row r="183" spans="1:65" s="15" customFormat="1">
      <c r="B183" s="175"/>
      <c r="D183" s="160" t="s">
        <v>126</v>
      </c>
      <c r="E183" s="176" t="s">
        <v>1</v>
      </c>
      <c r="F183" s="177" t="s">
        <v>129</v>
      </c>
      <c r="H183" s="178">
        <v>354.94799999999998</v>
      </c>
      <c r="I183" s="179"/>
      <c r="L183" s="175"/>
      <c r="M183" s="180"/>
      <c r="N183" s="181"/>
      <c r="O183" s="181"/>
      <c r="P183" s="181"/>
      <c r="Q183" s="181"/>
      <c r="R183" s="181"/>
      <c r="S183" s="181"/>
      <c r="T183" s="182"/>
      <c r="AT183" s="176" t="s">
        <v>126</v>
      </c>
      <c r="AU183" s="176" t="s">
        <v>82</v>
      </c>
      <c r="AV183" s="15" t="s">
        <v>124</v>
      </c>
      <c r="AW183" s="15" t="s">
        <v>29</v>
      </c>
      <c r="AX183" s="15" t="s">
        <v>80</v>
      </c>
      <c r="AY183" s="176" t="s">
        <v>118</v>
      </c>
    </row>
    <row r="184" spans="1:65" s="2" customFormat="1" ht="24.2" customHeight="1">
      <c r="A184" s="32"/>
      <c r="B184" s="144"/>
      <c r="C184" s="183" t="s">
        <v>216</v>
      </c>
      <c r="D184" s="183" t="s">
        <v>134</v>
      </c>
      <c r="E184" s="184" t="s">
        <v>217</v>
      </c>
      <c r="F184" s="185" t="s">
        <v>218</v>
      </c>
      <c r="G184" s="186" t="s">
        <v>208</v>
      </c>
      <c r="H184" s="187">
        <v>4</v>
      </c>
      <c r="I184" s="188">
        <v>507</v>
      </c>
      <c r="J184" s="189">
        <f>ROUND(I184*H184,2)</f>
        <v>2028</v>
      </c>
      <c r="K184" s="190"/>
      <c r="L184" s="191"/>
      <c r="M184" s="192" t="s">
        <v>1</v>
      </c>
      <c r="N184" s="193" t="s">
        <v>37</v>
      </c>
      <c r="O184" s="58"/>
      <c r="P184" s="155">
        <f>O184*H184</f>
        <v>0</v>
      </c>
      <c r="Q184" s="155">
        <v>6.5670000000000006E-2</v>
      </c>
      <c r="R184" s="155">
        <f>Q184*H184</f>
        <v>0.26268000000000002</v>
      </c>
      <c r="S184" s="155">
        <v>0</v>
      </c>
      <c r="T184" s="156">
        <f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57" t="s">
        <v>138</v>
      </c>
      <c r="AT184" s="157" t="s">
        <v>134</v>
      </c>
      <c r="AU184" s="157" t="s">
        <v>82</v>
      </c>
      <c r="AY184" s="17" t="s">
        <v>118</v>
      </c>
      <c r="BE184" s="158">
        <f>IF(N184="základní",J184,0)</f>
        <v>2028</v>
      </c>
      <c r="BF184" s="158">
        <f>IF(N184="snížená",J184,0)</f>
        <v>0</v>
      </c>
      <c r="BG184" s="158">
        <f>IF(N184="zákl. přenesená",J184,0)</f>
        <v>0</v>
      </c>
      <c r="BH184" s="158">
        <f>IF(N184="sníž. přenesená",J184,0)</f>
        <v>0</v>
      </c>
      <c r="BI184" s="158">
        <f>IF(N184="nulová",J184,0)</f>
        <v>0</v>
      </c>
      <c r="BJ184" s="17" t="s">
        <v>80</v>
      </c>
      <c r="BK184" s="158">
        <f>ROUND(I184*H184,2)</f>
        <v>2028</v>
      </c>
      <c r="BL184" s="17" t="s">
        <v>124</v>
      </c>
      <c r="BM184" s="157" t="s">
        <v>219</v>
      </c>
    </row>
    <row r="185" spans="1:65" s="14" customFormat="1">
      <c r="B185" s="167"/>
      <c r="D185" s="160" t="s">
        <v>126</v>
      </c>
      <c r="E185" s="168" t="s">
        <v>1</v>
      </c>
      <c r="F185" s="169" t="s">
        <v>124</v>
      </c>
      <c r="H185" s="170">
        <v>4</v>
      </c>
      <c r="I185" s="171"/>
      <c r="L185" s="167"/>
      <c r="M185" s="172"/>
      <c r="N185" s="173"/>
      <c r="O185" s="173"/>
      <c r="P185" s="173"/>
      <c r="Q185" s="173"/>
      <c r="R185" s="173"/>
      <c r="S185" s="173"/>
      <c r="T185" s="174"/>
      <c r="AT185" s="168" t="s">
        <v>126</v>
      </c>
      <c r="AU185" s="168" t="s">
        <v>82</v>
      </c>
      <c r="AV185" s="14" t="s">
        <v>82</v>
      </c>
      <c r="AW185" s="14" t="s">
        <v>29</v>
      </c>
      <c r="AX185" s="14" t="s">
        <v>72</v>
      </c>
      <c r="AY185" s="168" t="s">
        <v>118</v>
      </c>
    </row>
    <row r="186" spans="1:65" s="15" customFormat="1">
      <c r="B186" s="175"/>
      <c r="D186" s="160" t="s">
        <v>126</v>
      </c>
      <c r="E186" s="176" t="s">
        <v>1</v>
      </c>
      <c r="F186" s="177" t="s">
        <v>129</v>
      </c>
      <c r="H186" s="178">
        <v>4</v>
      </c>
      <c r="I186" s="179"/>
      <c r="L186" s="175"/>
      <c r="M186" s="180"/>
      <c r="N186" s="181"/>
      <c r="O186" s="181"/>
      <c r="P186" s="181"/>
      <c r="Q186" s="181"/>
      <c r="R186" s="181"/>
      <c r="S186" s="181"/>
      <c r="T186" s="182"/>
      <c r="AT186" s="176" t="s">
        <v>126</v>
      </c>
      <c r="AU186" s="176" t="s">
        <v>82</v>
      </c>
      <c r="AV186" s="15" t="s">
        <v>124</v>
      </c>
      <c r="AW186" s="15" t="s">
        <v>29</v>
      </c>
      <c r="AX186" s="15" t="s">
        <v>80</v>
      </c>
      <c r="AY186" s="176" t="s">
        <v>118</v>
      </c>
    </row>
    <row r="187" spans="1:65" s="2" customFormat="1" ht="24.2" customHeight="1">
      <c r="A187" s="32"/>
      <c r="B187" s="144"/>
      <c r="C187" s="183" t="s">
        <v>220</v>
      </c>
      <c r="D187" s="183" t="s">
        <v>134</v>
      </c>
      <c r="E187" s="184" t="s">
        <v>221</v>
      </c>
      <c r="F187" s="185" t="s">
        <v>222</v>
      </c>
      <c r="G187" s="186" t="s">
        <v>208</v>
      </c>
      <c r="H187" s="187">
        <v>12</v>
      </c>
      <c r="I187" s="188">
        <v>176</v>
      </c>
      <c r="J187" s="189">
        <f>ROUND(I187*H187,2)</f>
        <v>2112</v>
      </c>
      <c r="K187" s="190"/>
      <c r="L187" s="191"/>
      <c r="M187" s="192" t="s">
        <v>1</v>
      </c>
      <c r="N187" s="193" t="s">
        <v>37</v>
      </c>
      <c r="O187" s="58"/>
      <c r="P187" s="155">
        <f>O187*H187</f>
        <v>0</v>
      </c>
      <c r="Q187" s="155">
        <v>4.8300000000000003E-2</v>
      </c>
      <c r="R187" s="155">
        <f>Q187*H187</f>
        <v>0.5796</v>
      </c>
      <c r="S187" s="155">
        <v>0</v>
      </c>
      <c r="T187" s="156">
        <f>S187*H187</f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57" t="s">
        <v>138</v>
      </c>
      <c r="AT187" s="157" t="s">
        <v>134</v>
      </c>
      <c r="AU187" s="157" t="s">
        <v>82</v>
      </c>
      <c r="AY187" s="17" t="s">
        <v>118</v>
      </c>
      <c r="BE187" s="158">
        <f>IF(N187="základní",J187,0)</f>
        <v>2112</v>
      </c>
      <c r="BF187" s="158">
        <f>IF(N187="snížená",J187,0)</f>
        <v>0</v>
      </c>
      <c r="BG187" s="158">
        <f>IF(N187="zákl. přenesená",J187,0)</f>
        <v>0</v>
      </c>
      <c r="BH187" s="158">
        <f>IF(N187="sníž. přenesená",J187,0)</f>
        <v>0</v>
      </c>
      <c r="BI187" s="158">
        <f>IF(N187="nulová",J187,0)</f>
        <v>0</v>
      </c>
      <c r="BJ187" s="17" t="s">
        <v>80</v>
      </c>
      <c r="BK187" s="158">
        <f>ROUND(I187*H187,2)</f>
        <v>2112</v>
      </c>
      <c r="BL187" s="17" t="s">
        <v>124</v>
      </c>
      <c r="BM187" s="157" t="s">
        <v>223</v>
      </c>
    </row>
    <row r="188" spans="1:65" s="14" customFormat="1">
      <c r="B188" s="167"/>
      <c r="D188" s="160" t="s">
        <v>126</v>
      </c>
      <c r="E188" s="168" t="s">
        <v>1</v>
      </c>
      <c r="F188" s="169" t="s">
        <v>181</v>
      </c>
      <c r="H188" s="170">
        <v>12</v>
      </c>
      <c r="I188" s="171"/>
      <c r="L188" s="167"/>
      <c r="M188" s="172"/>
      <c r="N188" s="173"/>
      <c r="O188" s="173"/>
      <c r="P188" s="173"/>
      <c r="Q188" s="173"/>
      <c r="R188" s="173"/>
      <c r="S188" s="173"/>
      <c r="T188" s="174"/>
      <c r="AT188" s="168" t="s">
        <v>126</v>
      </c>
      <c r="AU188" s="168" t="s">
        <v>82</v>
      </c>
      <c r="AV188" s="14" t="s">
        <v>82</v>
      </c>
      <c r="AW188" s="14" t="s">
        <v>29</v>
      </c>
      <c r="AX188" s="14" t="s">
        <v>72</v>
      </c>
      <c r="AY188" s="168" t="s">
        <v>118</v>
      </c>
    </row>
    <row r="189" spans="1:65" s="15" customFormat="1">
      <c r="B189" s="175"/>
      <c r="D189" s="160" t="s">
        <v>126</v>
      </c>
      <c r="E189" s="176" t="s">
        <v>1</v>
      </c>
      <c r="F189" s="177" t="s">
        <v>129</v>
      </c>
      <c r="H189" s="178">
        <v>12</v>
      </c>
      <c r="I189" s="179"/>
      <c r="L189" s="175"/>
      <c r="M189" s="180"/>
      <c r="N189" s="181"/>
      <c r="O189" s="181"/>
      <c r="P189" s="181"/>
      <c r="Q189" s="181"/>
      <c r="R189" s="181"/>
      <c r="S189" s="181"/>
      <c r="T189" s="182"/>
      <c r="AT189" s="176" t="s">
        <v>126</v>
      </c>
      <c r="AU189" s="176" t="s">
        <v>82</v>
      </c>
      <c r="AV189" s="15" t="s">
        <v>124</v>
      </c>
      <c r="AW189" s="15" t="s">
        <v>29</v>
      </c>
      <c r="AX189" s="15" t="s">
        <v>80</v>
      </c>
      <c r="AY189" s="176" t="s">
        <v>118</v>
      </c>
    </row>
    <row r="190" spans="1:65" s="2" customFormat="1" ht="49.15" customHeight="1">
      <c r="A190" s="32"/>
      <c r="B190" s="144"/>
      <c r="C190" s="145" t="s">
        <v>7</v>
      </c>
      <c r="D190" s="145" t="s">
        <v>120</v>
      </c>
      <c r="E190" s="146" t="s">
        <v>224</v>
      </c>
      <c r="F190" s="147" t="s">
        <v>225</v>
      </c>
      <c r="G190" s="148" t="s">
        <v>208</v>
      </c>
      <c r="H190" s="149">
        <v>1099.4059999999999</v>
      </c>
      <c r="I190" s="150">
        <v>385</v>
      </c>
      <c r="J190" s="151">
        <f>ROUND(I190*H190,2)</f>
        <v>423271.31</v>
      </c>
      <c r="K190" s="152"/>
      <c r="L190" s="33"/>
      <c r="M190" s="153" t="s">
        <v>1</v>
      </c>
      <c r="N190" s="154" t="s">
        <v>37</v>
      </c>
      <c r="O190" s="58"/>
      <c r="P190" s="155">
        <f>O190*H190</f>
        <v>0</v>
      </c>
      <c r="Q190" s="155">
        <v>0.1295</v>
      </c>
      <c r="R190" s="155">
        <f>Q190*H190</f>
        <v>142.37307699999999</v>
      </c>
      <c r="S190" s="155">
        <v>0</v>
      </c>
      <c r="T190" s="156">
        <f>S190*H190</f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57" t="s">
        <v>124</v>
      </c>
      <c r="AT190" s="157" t="s">
        <v>120</v>
      </c>
      <c r="AU190" s="157" t="s">
        <v>82</v>
      </c>
      <c r="AY190" s="17" t="s">
        <v>118</v>
      </c>
      <c r="BE190" s="158">
        <f>IF(N190="základní",J190,0)</f>
        <v>423271.31</v>
      </c>
      <c r="BF190" s="158">
        <f>IF(N190="snížená",J190,0)</f>
        <v>0</v>
      </c>
      <c r="BG190" s="158">
        <f>IF(N190="zákl. přenesená",J190,0)</f>
        <v>0</v>
      </c>
      <c r="BH190" s="158">
        <f>IF(N190="sníž. přenesená",J190,0)</f>
        <v>0</v>
      </c>
      <c r="BI190" s="158">
        <f>IF(N190="nulová",J190,0)</f>
        <v>0</v>
      </c>
      <c r="BJ190" s="17" t="s">
        <v>80</v>
      </c>
      <c r="BK190" s="158">
        <f>ROUND(I190*H190,2)</f>
        <v>423271.31</v>
      </c>
      <c r="BL190" s="17" t="s">
        <v>124</v>
      </c>
      <c r="BM190" s="157" t="s">
        <v>226</v>
      </c>
    </row>
    <row r="191" spans="1:65" s="13" customFormat="1">
      <c r="B191" s="159"/>
      <c r="D191" s="160" t="s">
        <v>126</v>
      </c>
      <c r="E191" s="161" t="s">
        <v>1</v>
      </c>
      <c r="F191" s="162" t="s">
        <v>227</v>
      </c>
      <c r="H191" s="161" t="s">
        <v>1</v>
      </c>
      <c r="I191" s="163"/>
      <c r="L191" s="159"/>
      <c r="M191" s="164"/>
      <c r="N191" s="165"/>
      <c r="O191" s="165"/>
      <c r="P191" s="165"/>
      <c r="Q191" s="165"/>
      <c r="R191" s="165"/>
      <c r="S191" s="165"/>
      <c r="T191" s="166"/>
      <c r="AT191" s="161" t="s">
        <v>126</v>
      </c>
      <c r="AU191" s="161" t="s">
        <v>82</v>
      </c>
      <c r="AV191" s="13" t="s">
        <v>80</v>
      </c>
      <c r="AW191" s="13" t="s">
        <v>29</v>
      </c>
      <c r="AX191" s="13" t="s">
        <v>72</v>
      </c>
      <c r="AY191" s="161" t="s">
        <v>118</v>
      </c>
    </row>
    <row r="192" spans="1:65" s="14" customFormat="1">
      <c r="B192" s="167"/>
      <c r="D192" s="160" t="s">
        <v>126</v>
      </c>
      <c r="E192" s="168" t="s">
        <v>1</v>
      </c>
      <c r="F192" s="169" t="s">
        <v>228</v>
      </c>
      <c r="H192" s="170">
        <v>758.46199999999999</v>
      </c>
      <c r="I192" s="171"/>
      <c r="L192" s="167"/>
      <c r="M192" s="172"/>
      <c r="N192" s="173"/>
      <c r="O192" s="173"/>
      <c r="P192" s="173"/>
      <c r="Q192" s="173"/>
      <c r="R192" s="173"/>
      <c r="S192" s="173"/>
      <c r="T192" s="174"/>
      <c r="AT192" s="168" t="s">
        <v>126</v>
      </c>
      <c r="AU192" s="168" t="s">
        <v>82</v>
      </c>
      <c r="AV192" s="14" t="s">
        <v>82</v>
      </c>
      <c r="AW192" s="14" t="s">
        <v>29</v>
      </c>
      <c r="AX192" s="14" t="s">
        <v>72</v>
      </c>
      <c r="AY192" s="168" t="s">
        <v>118</v>
      </c>
    </row>
    <row r="193" spans="1:65" s="13" customFormat="1">
      <c r="B193" s="159"/>
      <c r="D193" s="160" t="s">
        <v>126</v>
      </c>
      <c r="E193" s="161" t="s">
        <v>1</v>
      </c>
      <c r="F193" s="162" t="s">
        <v>229</v>
      </c>
      <c r="H193" s="161" t="s">
        <v>1</v>
      </c>
      <c r="I193" s="163"/>
      <c r="L193" s="159"/>
      <c r="M193" s="164"/>
      <c r="N193" s="165"/>
      <c r="O193" s="165"/>
      <c r="P193" s="165"/>
      <c r="Q193" s="165"/>
      <c r="R193" s="165"/>
      <c r="S193" s="165"/>
      <c r="T193" s="166"/>
      <c r="AT193" s="161" t="s">
        <v>126</v>
      </c>
      <c r="AU193" s="161" t="s">
        <v>82</v>
      </c>
      <c r="AV193" s="13" t="s">
        <v>80</v>
      </c>
      <c r="AW193" s="13" t="s">
        <v>29</v>
      </c>
      <c r="AX193" s="13" t="s">
        <v>72</v>
      </c>
      <c r="AY193" s="161" t="s">
        <v>118</v>
      </c>
    </row>
    <row r="194" spans="1:65" s="14" customFormat="1">
      <c r="B194" s="167"/>
      <c r="D194" s="160" t="s">
        <v>126</v>
      </c>
      <c r="E194" s="168" t="s">
        <v>1</v>
      </c>
      <c r="F194" s="169" t="s">
        <v>230</v>
      </c>
      <c r="H194" s="170">
        <v>340.94400000000002</v>
      </c>
      <c r="I194" s="171"/>
      <c r="L194" s="167"/>
      <c r="M194" s="172"/>
      <c r="N194" s="173"/>
      <c r="O194" s="173"/>
      <c r="P194" s="173"/>
      <c r="Q194" s="173"/>
      <c r="R194" s="173"/>
      <c r="S194" s="173"/>
      <c r="T194" s="174"/>
      <c r="AT194" s="168" t="s">
        <v>126</v>
      </c>
      <c r="AU194" s="168" t="s">
        <v>82</v>
      </c>
      <c r="AV194" s="14" t="s">
        <v>82</v>
      </c>
      <c r="AW194" s="14" t="s">
        <v>29</v>
      </c>
      <c r="AX194" s="14" t="s">
        <v>72</v>
      </c>
      <c r="AY194" s="168" t="s">
        <v>118</v>
      </c>
    </row>
    <row r="195" spans="1:65" s="15" customFormat="1">
      <c r="B195" s="175"/>
      <c r="D195" s="160" t="s">
        <v>126</v>
      </c>
      <c r="E195" s="176" t="s">
        <v>1</v>
      </c>
      <c r="F195" s="177" t="s">
        <v>129</v>
      </c>
      <c r="H195" s="178">
        <v>1099.4059999999999</v>
      </c>
      <c r="I195" s="179"/>
      <c r="L195" s="175"/>
      <c r="M195" s="180"/>
      <c r="N195" s="181"/>
      <c r="O195" s="181"/>
      <c r="P195" s="181"/>
      <c r="Q195" s="181"/>
      <c r="R195" s="181"/>
      <c r="S195" s="181"/>
      <c r="T195" s="182"/>
      <c r="AT195" s="176" t="s">
        <v>126</v>
      </c>
      <c r="AU195" s="176" t="s">
        <v>82</v>
      </c>
      <c r="AV195" s="15" t="s">
        <v>124</v>
      </c>
      <c r="AW195" s="15" t="s">
        <v>29</v>
      </c>
      <c r="AX195" s="15" t="s">
        <v>80</v>
      </c>
      <c r="AY195" s="176" t="s">
        <v>118</v>
      </c>
    </row>
    <row r="196" spans="1:65" s="2" customFormat="1" ht="16.5" customHeight="1">
      <c r="A196" s="32"/>
      <c r="B196" s="144"/>
      <c r="C196" s="183" t="s">
        <v>231</v>
      </c>
      <c r="D196" s="183" t="s">
        <v>134</v>
      </c>
      <c r="E196" s="184" t="s">
        <v>232</v>
      </c>
      <c r="F196" s="185" t="s">
        <v>233</v>
      </c>
      <c r="G196" s="186" t="s">
        <v>208</v>
      </c>
      <c r="H196" s="187">
        <v>351.17200000000003</v>
      </c>
      <c r="I196" s="188">
        <v>148</v>
      </c>
      <c r="J196" s="189">
        <f>ROUND(I196*H196,2)</f>
        <v>51973.46</v>
      </c>
      <c r="K196" s="190"/>
      <c r="L196" s="191"/>
      <c r="M196" s="192" t="s">
        <v>1</v>
      </c>
      <c r="N196" s="193" t="s">
        <v>37</v>
      </c>
      <c r="O196" s="58"/>
      <c r="P196" s="155">
        <f>O196*H196</f>
        <v>0</v>
      </c>
      <c r="Q196" s="155">
        <v>4.4999999999999998E-2</v>
      </c>
      <c r="R196" s="155">
        <f>Q196*H196</f>
        <v>15.80274</v>
      </c>
      <c r="S196" s="155">
        <v>0</v>
      </c>
      <c r="T196" s="156">
        <f>S196*H196</f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57" t="s">
        <v>138</v>
      </c>
      <c r="AT196" s="157" t="s">
        <v>134</v>
      </c>
      <c r="AU196" s="157" t="s">
        <v>82</v>
      </c>
      <c r="AY196" s="17" t="s">
        <v>118</v>
      </c>
      <c r="BE196" s="158">
        <f>IF(N196="základní",J196,0)</f>
        <v>51973.46</v>
      </c>
      <c r="BF196" s="158">
        <f>IF(N196="snížená",J196,0)</f>
        <v>0</v>
      </c>
      <c r="BG196" s="158">
        <f>IF(N196="zákl. přenesená",J196,0)</f>
        <v>0</v>
      </c>
      <c r="BH196" s="158">
        <f>IF(N196="sníž. přenesená",J196,0)</f>
        <v>0</v>
      </c>
      <c r="BI196" s="158">
        <f>IF(N196="nulová",J196,0)</f>
        <v>0</v>
      </c>
      <c r="BJ196" s="17" t="s">
        <v>80</v>
      </c>
      <c r="BK196" s="158">
        <f>ROUND(I196*H196,2)</f>
        <v>51973.46</v>
      </c>
      <c r="BL196" s="17" t="s">
        <v>124</v>
      </c>
      <c r="BM196" s="157" t="s">
        <v>234</v>
      </c>
    </row>
    <row r="197" spans="1:65" s="14" customFormat="1">
      <c r="B197" s="167"/>
      <c r="D197" s="160" t="s">
        <v>126</v>
      </c>
      <c r="E197" s="168" t="s">
        <v>1</v>
      </c>
      <c r="F197" s="169" t="s">
        <v>235</v>
      </c>
      <c r="H197" s="170">
        <v>351.17200000000003</v>
      </c>
      <c r="I197" s="171"/>
      <c r="L197" s="167"/>
      <c r="M197" s="172"/>
      <c r="N197" s="173"/>
      <c r="O197" s="173"/>
      <c r="P197" s="173"/>
      <c r="Q197" s="173"/>
      <c r="R197" s="173"/>
      <c r="S197" s="173"/>
      <c r="T197" s="174"/>
      <c r="AT197" s="168" t="s">
        <v>126</v>
      </c>
      <c r="AU197" s="168" t="s">
        <v>82</v>
      </c>
      <c r="AV197" s="14" t="s">
        <v>82</v>
      </c>
      <c r="AW197" s="14" t="s">
        <v>29</v>
      </c>
      <c r="AX197" s="14" t="s">
        <v>80</v>
      </c>
      <c r="AY197" s="168" t="s">
        <v>118</v>
      </c>
    </row>
    <row r="198" spans="1:65" s="2" customFormat="1" ht="16.5" customHeight="1">
      <c r="A198" s="32"/>
      <c r="B198" s="144"/>
      <c r="C198" s="183" t="s">
        <v>236</v>
      </c>
      <c r="D198" s="183" t="s">
        <v>134</v>
      </c>
      <c r="E198" s="184" t="s">
        <v>237</v>
      </c>
      <c r="F198" s="185" t="s">
        <v>238</v>
      </c>
      <c r="G198" s="186" t="s">
        <v>208</v>
      </c>
      <c r="H198" s="187">
        <v>781.21600000000001</v>
      </c>
      <c r="I198" s="188">
        <v>109</v>
      </c>
      <c r="J198" s="189">
        <f>ROUND(I198*H198,2)</f>
        <v>85152.54</v>
      </c>
      <c r="K198" s="190"/>
      <c r="L198" s="191"/>
      <c r="M198" s="192" t="s">
        <v>1</v>
      </c>
      <c r="N198" s="193" t="s">
        <v>37</v>
      </c>
      <c r="O198" s="58"/>
      <c r="P198" s="155">
        <f>O198*H198</f>
        <v>0</v>
      </c>
      <c r="Q198" s="155">
        <v>5.6120000000000003E-2</v>
      </c>
      <c r="R198" s="155">
        <f>Q198*H198</f>
        <v>43.84184192</v>
      </c>
      <c r="S198" s="155">
        <v>0</v>
      </c>
      <c r="T198" s="156">
        <f>S198*H198</f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57" t="s">
        <v>138</v>
      </c>
      <c r="AT198" s="157" t="s">
        <v>134</v>
      </c>
      <c r="AU198" s="157" t="s">
        <v>82</v>
      </c>
      <c r="AY198" s="17" t="s">
        <v>118</v>
      </c>
      <c r="BE198" s="158">
        <f>IF(N198="základní",J198,0)</f>
        <v>85152.54</v>
      </c>
      <c r="BF198" s="158">
        <f>IF(N198="snížená",J198,0)</f>
        <v>0</v>
      </c>
      <c r="BG198" s="158">
        <f>IF(N198="zákl. přenesená",J198,0)</f>
        <v>0</v>
      </c>
      <c r="BH198" s="158">
        <f>IF(N198="sníž. přenesená",J198,0)</f>
        <v>0</v>
      </c>
      <c r="BI198" s="158">
        <f>IF(N198="nulová",J198,0)</f>
        <v>0</v>
      </c>
      <c r="BJ198" s="17" t="s">
        <v>80</v>
      </c>
      <c r="BK198" s="158">
        <f>ROUND(I198*H198,2)</f>
        <v>85152.54</v>
      </c>
      <c r="BL198" s="17" t="s">
        <v>124</v>
      </c>
      <c r="BM198" s="157" t="s">
        <v>239</v>
      </c>
    </row>
    <row r="199" spans="1:65" s="14" customFormat="1">
      <c r="B199" s="167"/>
      <c r="D199" s="160" t="s">
        <v>126</v>
      </c>
      <c r="E199" s="168" t="s">
        <v>1</v>
      </c>
      <c r="F199" s="169" t="s">
        <v>240</v>
      </c>
      <c r="H199" s="170">
        <v>781.21600000000001</v>
      </c>
      <c r="I199" s="171"/>
      <c r="L199" s="167"/>
      <c r="M199" s="172"/>
      <c r="N199" s="173"/>
      <c r="O199" s="173"/>
      <c r="P199" s="173"/>
      <c r="Q199" s="173"/>
      <c r="R199" s="173"/>
      <c r="S199" s="173"/>
      <c r="T199" s="174"/>
      <c r="AT199" s="168" t="s">
        <v>126</v>
      </c>
      <c r="AU199" s="168" t="s">
        <v>82</v>
      </c>
      <c r="AV199" s="14" t="s">
        <v>82</v>
      </c>
      <c r="AW199" s="14" t="s">
        <v>29</v>
      </c>
      <c r="AX199" s="14" t="s">
        <v>72</v>
      </c>
      <c r="AY199" s="168" t="s">
        <v>118</v>
      </c>
    </row>
    <row r="200" spans="1:65" s="15" customFormat="1">
      <c r="B200" s="175"/>
      <c r="D200" s="160" t="s">
        <v>126</v>
      </c>
      <c r="E200" s="176" t="s">
        <v>1</v>
      </c>
      <c r="F200" s="177" t="s">
        <v>129</v>
      </c>
      <c r="H200" s="178">
        <v>781.21600000000001</v>
      </c>
      <c r="I200" s="179"/>
      <c r="L200" s="175"/>
      <c r="M200" s="180"/>
      <c r="N200" s="181"/>
      <c r="O200" s="181"/>
      <c r="P200" s="181"/>
      <c r="Q200" s="181"/>
      <c r="R200" s="181"/>
      <c r="S200" s="181"/>
      <c r="T200" s="182"/>
      <c r="AT200" s="176" t="s">
        <v>126</v>
      </c>
      <c r="AU200" s="176" t="s">
        <v>82</v>
      </c>
      <c r="AV200" s="15" t="s">
        <v>124</v>
      </c>
      <c r="AW200" s="15" t="s">
        <v>29</v>
      </c>
      <c r="AX200" s="15" t="s">
        <v>80</v>
      </c>
      <c r="AY200" s="176" t="s">
        <v>118</v>
      </c>
    </row>
    <row r="201" spans="1:65" s="2" customFormat="1" ht="24.2" customHeight="1">
      <c r="A201" s="32"/>
      <c r="B201" s="144"/>
      <c r="C201" s="145" t="s">
        <v>241</v>
      </c>
      <c r="D201" s="145" t="s">
        <v>120</v>
      </c>
      <c r="E201" s="146" t="s">
        <v>242</v>
      </c>
      <c r="F201" s="147" t="s">
        <v>243</v>
      </c>
      <c r="G201" s="148" t="s">
        <v>244</v>
      </c>
      <c r="H201" s="149">
        <v>6</v>
      </c>
      <c r="I201" s="150">
        <v>312</v>
      </c>
      <c r="J201" s="151">
        <f>ROUND(I201*H201,2)</f>
        <v>1872</v>
      </c>
      <c r="K201" s="152"/>
      <c r="L201" s="33"/>
      <c r="M201" s="153" t="s">
        <v>1</v>
      </c>
      <c r="N201" s="154" t="s">
        <v>37</v>
      </c>
      <c r="O201" s="58"/>
      <c r="P201" s="155">
        <f>O201*H201</f>
        <v>0</v>
      </c>
      <c r="Q201" s="155">
        <v>6.9999999999999999E-4</v>
      </c>
      <c r="R201" s="155">
        <f>Q201*H201</f>
        <v>4.1999999999999997E-3</v>
      </c>
      <c r="S201" s="155">
        <v>0</v>
      </c>
      <c r="T201" s="156">
        <f>S201*H201</f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57" t="s">
        <v>124</v>
      </c>
      <c r="AT201" s="157" t="s">
        <v>120</v>
      </c>
      <c r="AU201" s="157" t="s">
        <v>82</v>
      </c>
      <c r="AY201" s="17" t="s">
        <v>118</v>
      </c>
      <c r="BE201" s="158">
        <f>IF(N201="základní",J201,0)</f>
        <v>1872</v>
      </c>
      <c r="BF201" s="158">
        <f>IF(N201="snížená",J201,0)</f>
        <v>0</v>
      </c>
      <c r="BG201" s="158">
        <f>IF(N201="zákl. přenesená",J201,0)</f>
        <v>0</v>
      </c>
      <c r="BH201" s="158">
        <f>IF(N201="sníž. přenesená",J201,0)</f>
        <v>0</v>
      </c>
      <c r="BI201" s="158">
        <f>IF(N201="nulová",J201,0)</f>
        <v>0</v>
      </c>
      <c r="BJ201" s="17" t="s">
        <v>80</v>
      </c>
      <c r="BK201" s="158">
        <f>ROUND(I201*H201,2)</f>
        <v>1872</v>
      </c>
      <c r="BL201" s="17" t="s">
        <v>124</v>
      </c>
      <c r="BM201" s="157" t="s">
        <v>245</v>
      </c>
    </row>
    <row r="202" spans="1:65" s="14" customFormat="1">
      <c r="B202" s="167"/>
      <c r="D202" s="160" t="s">
        <v>126</v>
      </c>
      <c r="E202" s="168" t="s">
        <v>1</v>
      </c>
      <c r="F202" s="169" t="s">
        <v>155</v>
      </c>
      <c r="H202" s="170">
        <v>6</v>
      </c>
      <c r="I202" s="171"/>
      <c r="L202" s="167"/>
      <c r="M202" s="172"/>
      <c r="N202" s="173"/>
      <c r="O202" s="173"/>
      <c r="P202" s="173"/>
      <c r="Q202" s="173"/>
      <c r="R202" s="173"/>
      <c r="S202" s="173"/>
      <c r="T202" s="174"/>
      <c r="AT202" s="168" t="s">
        <v>126</v>
      </c>
      <c r="AU202" s="168" t="s">
        <v>82</v>
      </c>
      <c r="AV202" s="14" t="s">
        <v>82</v>
      </c>
      <c r="AW202" s="14" t="s">
        <v>29</v>
      </c>
      <c r="AX202" s="14" t="s">
        <v>72</v>
      </c>
      <c r="AY202" s="168" t="s">
        <v>118</v>
      </c>
    </row>
    <row r="203" spans="1:65" s="15" customFormat="1">
      <c r="B203" s="175"/>
      <c r="D203" s="160" t="s">
        <v>126</v>
      </c>
      <c r="E203" s="176" t="s">
        <v>1</v>
      </c>
      <c r="F203" s="177" t="s">
        <v>129</v>
      </c>
      <c r="H203" s="178">
        <v>6</v>
      </c>
      <c r="I203" s="179"/>
      <c r="L203" s="175"/>
      <c r="M203" s="180"/>
      <c r="N203" s="181"/>
      <c r="O203" s="181"/>
      <c r="P203" s="181"/>
      <c r="Q203" s="181"/>
      <c r="R203" s="181"/>
      <c r="S203" s="181"/>
      <c r="T203" s="182"/>
      <c r="AT203" s="176" t="s">
        <v>126</v>
      </c>
      <c r="AU203" s="176" t="s">
        <v>82</v>
      </c>
      <c r="AV203" s="15" t="s">
        <v>124</v>
      </c>
      <c r="AW203" s="15" t="s">
        <v>29</v>
      </c>
      <c r="AX203" s="15" t="s">
        <v>80</v>
      </c>
      <c r="AY203" s="176" t="s">
        <v>118</v>
      </c>
    </row>
    <row r="204" spans="1:65" s="2" customFormat="1" ht="24.2" customHeight="1">
      <c r="A204" s="32"/>
      <c r="B204" s="144"/>
      <c r="C204" s="145" t="s">
        <v>246</v>
      </c>
      <c r="D204" s="145" t="s">
        <v>120</v>
      </c>
      <c r="E204" s="146" t="s">
        <v>247</v>
      </c>
      <c r="F204" s="147" t="s">
        <v>248</v>
      </c>
      <c r="G204" s="148" t="s">
        <v>244</v>
      </c>
      <c r="H204" s="149">
        <v>6</v>
      </c>
      <c r="I204" s="150">
        <v>876</v>
      </c>
      <c r="J204" s="151">
        <f>ROUND(I204*H204,2)</f>
        <v>5256</v>
      </c>
      <c r="K204" s="152"/>
      <c r="L204" s="33"/>
      <c r="M204" s="153" t="s">
        <v>1</v>
      </c>
      <c r="N204" s="154" t="s">
        <v>37</v>
      </c>
      <c r="O204" s="58"/>
      <c r="P204" s="155">
        <f>O204*H204</f>
        <v>0</v>
      </c>
      <c r="Q204" s="155">
        <v>0.11276</v>
      </c>
      <c r="R204" s="155">
        <f>Q204*H204</f>
        <v>0.67656000000000005</v>
      </c>
      <c r="S204" s="155">
        <v>0</v>
      </c>
      <c r="T204" s="156">
        <f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57" t="s">
        <v>124</v>
      </c>
      <c r="AT204" s="157" t="s">
        <v>120</v>
      </c>
      <c r="AU204" s="157" t="s">
        <v>82</v>
      </c>
      <c r="AY204" s="17" t="s">
        <v>118</v>
      </c>
      <c r="BE204" s="158">
        <f>IF(N204="základní",J204,0)</f>
        <v>5256</v>
      </c>
      <c r="BF204" s="158">
        <f>IF(N204="snížená",J204,0)</f>
        <v>0</v>
      </c>
      <c r="BG204" s="158">
        <f>IF(N204="zákl. přenesená",J204,0)</f>
        <v>0</v>
      </c>
      <c r="BH204" s="158">
        <f>IF(N204="sníž. přenesená",J204,0)</f>
        <v>0</v>
      </c>
      <c r="BI204" s="158">
        <f>IF(N204="nulová",J204,0)</f>
        <v>0</v>
      </c>
      <c r="BJ204" s="17" t="s">
        <v>80</v>
      </c>
      <c r="BK204" s="158">
        <f>ROUND(I204*H204,2)</f>
        <v>5256</v>
      </c>
      <c r="BL204" s="17" t="s">
        <v>124</v>
      </c>
      <c r="BM204" s="157" t="s">
        <v>249</v>
      </c>
    </row>
    <row r="205" spans="1:65" s="14" customFormat="1">
      <c r="B205" s="167"/>
      <c r="D205" s="160" t="s">
        <v>126</v>
      </c>
      <c r="E205" s="168" t="s">
        <v>1</v>
      </c>
      <c r="F205" s="169" t="s">
        <v>155</v>
      </c>
      <c r="H205" s="170">
        <v>6</v>
      </c>
      <c r="I205" s="171"/>
      <c r="L205" s="167"/>
      <c r="M205" s="172"/>
      <c r="N205" s="173"/>
      <c r="O205" s="173"/>
      <c r="P205" s="173"/>
      <c r="Q205" s="173"/>
      <c r="R205" s="173"/>
      <c r="S205" s="173"/>
      <c r="T205" s="174"/>
      <c r="AT205" s="168" t="s">
        <v>126</v>
      </c>
      <c r="AU205" s="168" t="s">
        <v>82</v>
      </c>
      <c r="AV205" s="14" t="s">
        <v>82</v>
      </c>
      <c r="AW205" s="14" t="s">
        <v>29</v>
      </c>
      <c r="AX205" s="14" t="s">
        <v>72</v>
      </c>
      <c r="AY205" s="168" t="s">
        <v>118</v>
      </c>
    </row>
    <row r="206" spans="1:65" s="15" customFormat="1">
      <c r="B206" s="175"/>
      <c r="D206" s="160" t="s">
        <v>126</v>
      </c>
      <c r="E206" s="176" t="s">
        <v>1</v>
      </c>
      <c r="F206" s="177" t="s">
        <v>129</v>
      </c>
      <c r="H206" s="178">
        <v>6</v>
      </c>
      <c r="I206" s="179"/>
      <c r="L206" s="175"/>
      <c r="M206" s="180"/>
      <c r="N206" s="181"/>
      <c r="O206" s="181"/>
      <c r="P206" s="181"/>
      <c r="Q206" s="181"/>
      <c r="R206" s="181"/>
      <c r="S206" s="181"/>
      <c r="T206" s="182"/>
      <c r="AT206" s="176" t="s">
        <v>126</v>
      </c>
      <c r="AU206" s="176" t="s">
        <v>82</v>
      </c>
      <c r="AV206" s="15" t="s">
        <v>124</v>
      </c>
      <c r="AW206" s="15" t="s">
        <v>29</v>
      </c>
      <c r="AX206" s="15" t="s">
        <v>80</v>
      </c>
      <c r="AY206" s="176" t="s">
        <v>118</v>
      </c>
    </row>
    <row r="207" spans="1:65" s="2" customFormat="1" ht="16.5" customHeight="1">
      <c r="A207" s="32"/>
      <c r="B207" s="144"/>
      <c r="C207" s="183" t="s">
        <v>250</v>
      </c>
      <c r="D207" s="183" t="s">
        <v>134</v>
      </c>
      <c r="E207" s="184" t="s">
        <v>251</v>
      </c>
      <c r="F207" s="185" t="s">
        <v>252</v>
      </c>
      <c r="G207" s="186" t="s">
        <v>244</v>
      </c>
      <c r="H207" s="187">
        <v>2</v>
      </c>
      <c r="I207" s="188">
        <v>1284</v>
      </c>
      <c r="J207" s="189">
        <f>ROUND(I207*H207,2)</f>
        <v>2568</v>
      </c>
      <c r="K207" s="190"/>
      <c r="L207" s="191"/>
      <c r="M207" s="192" t="s">
        <v>1</v>
      </c>
      <c r="N207" s="193" t="s">
        <v>37</v>
      </c>
      <c r="O207" s="58"/>
      <c r="P207" s="155">
        <f>O207*H207</f>
        <v>0</v>
      </c>
      <c r="Q207" s="155">
        <v>4.0000000000000001E-3</v>
      </c>
      <c r="R207" s="155">
        <f>Q207*H207</f>
        <v>8.0000000000000002E-3</v>
      </c>
      <c r="S207" s="155">
        <v>0</v>
      </c>
      <c r="T207" s="156">
        <f>S207*H207</f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57" t="s">
        <v>138</v>
      </c>
      <c r="AT207" s="157" t="s">
        <v>134</v>
      </c>
      <c r="AU207" s="157" t="s">
        <v>82</v>
      </c>
      <c r="AY207" s="17" t="s">
        <v>118</v>
      </c>
      <c r="BE207" s="158">
        <f>IF(N207="základní",J207,0)</f>
        <v>2568</v>
      </c>
      <c r="BF207" s="158">
        <f>IF(N207="snížená",J207,0)</f>
        <v>0</v>
      </c>
      <c r="BG207" s="158">
        <f>IF(N207="zákl. přenesená",J207,0)</f>
        <v>0</v>
      </c>
      <c r="BH207" s="158">
        <f>IF(N207="sníž. přenesená",J207,0)</f>
        <v>0</v>
      </c>
      <c r="BI207" s="158">
        <f>IF(N207="nulová",J207,0)</f>
        <v>0</v>
      </c>
      <c r="BJ207" s="17" t="s">
        <v>80</v>
      </c>
      <c r="BK207" s="158">
        <f>ROUND(I207*H207,2)</f>
        <v>2568</v>
      </c>
      <c r="BL207" s="17" t="s">
        <v>124</v>
      </c>
      <c r="BM207" s="157" t="s">
        <v>253</v>
      </c>
    </row>
    <row r="208" spans="1:65" s="2" customFormat="1" ht="16.5" customHeight="1">
      <c r="A208" s="32"/>
      <c r="B208" s="144"/>
      <c r="C208" s="183" t="s">
        <v>254</v>
      </c>
      <c r="D208" s="183" t="s">
        <v>134</v>
      </c>
      <c r="E208" s="184" t="s">
        <v>255</v>
      </c>
      <c r="F208" s="185" t="s">
        <v>256</v>
      </c>
      <c r="G208" s="186" t="s">
        <v>244</v>
      </c>
      <c r="H208" s="187">
        <v>4</v>
      </c>
      <c r="I208" s="188">
        <v>2026</v>
      </c>
      <c r="J208" s="189">
        <f>ROUND(I208*H208,2)</f>
        <v>8104</v>
      </c>
      <c r="K208" s="190"/>
      <c r="L208" s="191"/>
      <c r="M208" s="192" t="s">
        <v>1</v>
      </c>
      <c r="N208" s="193" t="s">
        <v>37</v>
      </c>
      <c r="O208" s="58"/>
      <c r="P208" s="155">
        <f>O208*H208</f>
        <v>0</v>
      </c>
      <c r="Q208" s="155">
        <v>7.7000000000000002E-3</v>
      </c>
      <c r="R208" s="155">
        <f>Q208*H208</f>
        <v>3.0800000000000001E-2</v>
      </c>
      <c r="S208" s="155">
        <v>0</v>
      </c>
      <c r="T208" s="156">
        <f>S208*H208</f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57" t="s">
        <v>138</v>
      </c>
      <c r="AT208" s="157" t="s">
        <v>134</v>
      </c>
      <c r="AU208" s="157" t="s">
        <v>82</v>
      </c>
      <c r="AY208" s="17" t="s">
        <v>118</v>
      </c>
      <c r="BE208" s="158">
        <f>IF(N208="základní",J208,0)</f>
        <v>8104</v>
      </c>
      <c r="BF208" s="158">
        <f>IF(N208="snížená",J208,0)</f>
        <v>0</v>
      </c>
      <c r="BG208" s="158">
        <f>IF(N208="zákl. přenesená",J208,0)</f>
        <v>0</v>
      </c>
      <c r="BH208" s="158">
        <f>IF(N208="sníž. přenesená",J208,0)</f>
        <v>0</v>
      </c>
      <c r="BI208" s="158">
        <f>IF(N208="nulová",J208,0)</f>
        <v>0</v>
      </c>
      <c r="BJ208" s="17" t="s">
        <v>80</v>
      </c>
      <c r="BK208" s="158">
        <f>ROUND(I208*H208,2)</f>
        <v>8104</v>
      </c>
      <c r="BL208" s="17" t="s">
        <v>124</v>
      </c>
      <c r="BM208" s="157" t="s">
        <v>257</v>
      </c>
    </row>
    <row r="209" spans="1:65" s="2" customFormat="1" ht="21.75" customHeight="1">
      <c r="A209" s="32"/>
      <c r="B209" s="144"/>
      <c r="C209" s="183" t="s">
        <v>258</v>
      </c>
      <c r="D209" s="183" t="s">
        <v>134</v>
      </c>
      <c r="E209" s="184" t="s">
        <v>259</v>
      </c>
      <c r="F209" s="185" t="s">
        <v>260</v>
      </c>
      <c r="G209" s="186" t="s">
        <v>244</v>
      </c>
      <c r="H209" s="187">
        <v>6</v>
      </c>
      <c r="I209" s="188">
        <v>648</v>
      </c>
      <c r="J209" s="189">
        <f>ROUND(I209*H209,2)</f>
        <v>3888</v>
      </c>
      <c r="K209" s="190"/>
      <c r="L209" s="191"/>
      <c r="M209" s="192" t="s">
        <v>1</v>
      </c>
      <c r="N209" s="193" t="s">
        <v>37</v>
      </c>
      <c r="O209" s="58"/>
      <c r="P209" s="155">
        <f>O209*H209</f>
        <v>0</v>
      </c>
      <c r="Q209" s="155">
        <v>6.4999999999999997E-3</v>
      </c>
      <c r="R209" s="155">
        <f>Q209*H209</f>
        <v>3.9E-2</v>
      </c>
      <c r="S209" s="155">
        <v>0</v>
      </c>
      <c r="T209" s="156">
        <f>S209*H209</f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157" t="s">
        <v>138</v>
      </c>
      <c r="AT209" s="157" t="s">
        <v>134</v>
      </c>
      <c r="AU209" s="157" t="s">
        <v>82</v>
      </c>
      <c r="AY209" s="17" t="s">
        <v>118</v>
      </c>
      <c r="BE209" s="158">
        <f>IF(N209="základní",J209,0)</f>
        <v>3888</v>
      </c>
      <c r="BF209" s="158">
        <f>IF(N209="snížená",J209,0)</f>
        <v>0</v>
      </c>
      <c r="BG209" s="158">
        <f>IF(N209="zákl. přenesená",J209,0)</f>
        <v>0</v>
      </c>
      <c r="BH209" s="158">
        <f>IF(N209="sníž. přenesená",J209,0)</f>
        <v>0</v>
      </c>
      <c r="BI209" s="158">
        <f>IF(N209="nulová",J209,0)</f>
        <v>0</v>
      </c>
      <c r="BJ209" s="17" t="s">
        <v>80</v>
      </c>
      <c r="BK209" s="158">
        <f>ROUND(I209*H209,2)</f>
        <v>3888</v>
      </c>
      <c r="BL209" s="17" t="s">
        <v>124</v>
      </c>
      <c r="BM209" s="157" t="s">
        <v>261</v>
      </c>
    </row>
    <row r="210" spans="1:65" s="14" customFormat="1">
      <c r="B210" s="167"/>
      <c r="D210" s="160" t="s">
        <v>126</v>
      </c>
      <c r="E210" s="168" t="s">
        <v>1</v>
      </c>
      <c r="F210" s="169" t="s">
        <v>155</v>
      </c>
      <c r="H210" s="170">
        <v>6</v>
      </c>
      <c r="I210" s="171"/>
      <c r="L210" s="167"/>
      <c r="M210" s="172"/>
      <c r="N210" s="173"/>
      <c r="O210" s="173"/>
      <c r="P210" s="173"/>
      <c r="Q210" s="173"/>
      <c r="R210" s="173"/>
      <c r="S210" s="173"/>
      <c r="T210" s="174"/>
      <c r="AT210" s="168" t="s">
        <v>126</v>
      </c>
      <c r="AU210" s="168" t="s">
        <v>82</v>
      </c>
      <c r="AV210" s="14" t="s">
        <v>82</v>
      </c>
      <c r="AW210" s="14" t="s">
        <v>29</v>
      </c>
      <c r="AX210" s="14" t="s">
        <v>72</v>
      </c>
      <c r="AY210" s="168" t="s">
        <v>118</v>
      </c>
    </row>
    <row r="211" spans="1:65" s="15" customFormat="1">
      <c r="B211" s="175"/>
      <c r="D211" s="160" t="s">
        <v>126</v>
      </c>
      <c r="E211" s="176" t="s">
        <v>1</v>
      </c>
      <c r="F211" s="177" t="s">
        <v>129</v>
      </c>
      <c r="H211" s="178">
        <v>6</v>
      </c>
      <c r="I211" s="179"/>
      <c r="L211" s="175"/>
      <c r="M211" s="180"/>
      <c r="N211" s="181"/>
      <c r="O211" s="181"/>
      <c r="P211" s="181"/>
      <c r="Q211" s="181"/>
      <c r="R211" s="181"/>
      <c r="S211" s="181"/>
      <c r="T211" s="182"/>
      <c r="AT211" s="176" t="s">
        <v>126</v>
      </c>
      <c r="AU211" s="176" t="s">
        <v>82</v>
      </c>
      <c r="AV211" s="15" t="s">
        <v>124</v>
      </c>
      <c r="AW211" s="15" t="s">
        <v>29</v>
      </c>
      <c r="AX211" s="15" t="s">
        <v>80</v>
      </c>
      <c r="AY211" s="176" t="s">
        <v>118</v>
      </c>
    </row>
    <row r="212" spans="1:65" s="12" customFormat="1" ht="22.9" customHeight="1">
      <c r="B212" s="131"/>
      <c r="D212" s="132" t="s">
        <v>71</v>
      </c>
      <c r="E212" s="142" t="s">
        <v>138</v>
      </c>
      <c r="F212" s="142" t="s">
        <v>262</v>
      </c>
      <c r="I212" s="134"/>
      <c r="J212" s="143">
        <f>BK212</f>
        <v>84321</v>
      </c>
      <c r="L212" s="131"/>
      <c r="M212" s="136"/>
      <c r="N212" s="137"/>
      <c r="O212" s="137"/>
      <c r="P212" s="138">
        <f>SUM(P213:P214)</f>
        <v>0</v>
      </c>
      <c r="Q212" s="137"/>
      <c r="R212" s="138">
        <f>SUM(R213:R214)</f>
        <v>25.197480000000002</v>
      </c>
      <c r="S212" s="137"/>
      <c r="T212" s="139">
        <f>SUM(T213:T214)</f>
        <v>0</v>
      </c>
      <c r="AR212" s="132" t="s">
        <v>80</v>
      </c>
      <c r="AT212" s="140" t="s">
        <v>71</v>
      </c>
      <c r="AU212" s="140" t="s">
        <v>80</v>
      </c>
      <c r="AY212" s="132" t="s">
        <v>118</v>
      </c>
      <c r="BK212" s="141">
        <f>SUM(BK213:BK214)</f>
        <v>84321</v>
      </c>
    </row>
    <row r="213" spans="1:65" s="2" customFormat="1" ht="33" customHeight="1">
      <c r="A213" s="32"/>
      <c r="B213" s="144"/>
      <c r="C213" s="145" t="s">
        <v>263</v>
      </c>
      <c r="D213" s="145" t="s">
        <v>120</v>
      </c>
      <c r="E213" s="146" t="s">
        <v>264</v>
      </c>
      <c r="F213" s="147" t="s">
        <v>265</v>
      </c>
      <c r="G213" s="148" t="s">
        <v>244</v>
      </c>
      <c r="H213" s="149">
        <v>81</v>
      </c>
      <c r="I213" s="150">
        <v>1041</v>
      </c>
      <c r="J213" s="151">
        <f>ROUND(I213*H213,2)</f>
        <v>84321</v>
      </c>
      <c r="K213" s="152"/>
      <c r="L213" s="33"/>
      <c r="M213" s="153" t="s">
        <v>1</v>
      </c>
      <c r="N213" s="154" t="s">
        <v>37</v>
      </c>
      <c r="O213" s="58"/>
      <c r="P213" s="155">
        <f>O213*H213</f>
        <v>0</v>
      </c>
      <c r="Q213" s="155">
        <v>0.31108000000000002</v>
      </c>
      <c r="R213" s="155">
        <f>Q213*H213</f>
        <v>25.197480000000002</v>
      </c>
      <c r="S213" s="155">
        <v>0</v>
      </c>
      <c r="T213" s="156">
        <f>S213*H213</f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157" t="s">
        <v>124</v>
      </c>
      <c r="AT213" s="157" t="s">
        <v>120</v>
      </c>
      <c r="AU213" s="157" t="s">
        <v>82</v>
      </c>
      <c r="AY213" s="17" t="s">
        <v>118</v>
      </c>
      <c r="BE213" s="158">
        <f>IF(N213="základní",J213,0)</f>
        <v>84321</v>
      </c>
      <c r="BF213" s="158">
        <f>IF(N213="snížená",J213,0)</f>
        <v>0</v>
      </c>
      <c r="BG213" s="158">
        <f>IF(N213="zákl. přenesená",J213,0)</f>
        <v>0</v>
      </c>
      <c r="BH213" s="158">
        <f>IF(N213="sníž. přenesená",J213,0)</f>
        <v>0</v>
      </c>
      <c r="BI213" s="158">
        <f>IF(N213="nulová",J213,0)</f>
        <v>0</v>
      </c>
      <c r="BJ213" s="17" t="s">
        <v>80</v>
      </c>
      <c r="BK213" s="158">
        <f>ROUND(I213*H213,2)</f>
        <v>84321</v>
      </c>
      <c r="BL213" s="17" t="s">
        <v>124</v>
      </c>
      <c r="BM213" s="157" t="s">
        <v>266</v>
      </c>
    </row>
    <row r="214" spans="1:65" s="14" customFormat="1">
      <c r="B214" s="167"/>
      <c r="D214" s="160" t="s">
        <v>126</v>
      </c>
      <c r="E214" s="168" t="s">
        <v>1</v>
      </c>
      <c r="F214" s="169" t="s">
        <v>267</v>
      </c>
      <c r="H214" s="170">
        <v>81</v>
      </c>
      <c r="I214" s="171"/>
      <c r="L214" s="167"/>
      <c r="M214" s="172"/>
      <c r="N214" s="173"/>
      <c r="O214" s="173"/>
      <c r="P214" s="173"/>
      <c r="Q214" s="173"/>
      <c r="R214" s="173"/>
      <c r="S214" s="173"/>
      <c r="T214" s="174"/>
      <c r="AT214" s="168" t="s">
        <v>126</v>
      </c>
      <c r="AU214" s="168" t="s">
        <v>82</v>
      </c>
      <c r="AV214" s="14" t="s">
        <v>82</v>
      </c>
      <c r="AW214" s="14" t="s">
        <v>29</v>
      </c>
      <c r="AX214" s="14" t="s">
        <v>80</v>
      </c>
      <c r="AY214" s="168" t="s">
        <v>118</v>
      </c>
    </row>
    <row r="215" spans="1:65" s="12" customFormat="1" ht="22.9" customHeight="1">
      <c r="B215" s="131"/>
      <c r="D215" s="132" t="s">
        <v>71</v>
      </c>
      <c r="E215" s="142" t="s">
        <v>268</v>
      </c>
      <c r="F215" s="142" t="s">
        <v>269</v>
      </c>
      <c r="I215" s="134"/>
      <c r="J215" s="143">
        <f>BK215</f>
        <v>215985.97000000003</v>
      </c>
      <c r="L215" s="131"/>
      <c r="M215" s="136"/>
      <c r="N215" s="137"/>
      <c r="O215" s="137"/>
      <c r="P215" s="138">
        <f>SUM(P216:P233)</f>
        <v>0</v>
      </c>
      <c r="Q215" s="137"/>
      <c r="R215" s="138">
        <f>SUM(R216:R233)</f>
        <v>0</v>
      </c>
      <c r="S215" s="137"/>
      <c r="T215" s="139">
        <f>SUM(T216:T233)</f>
        <v>0</v>
      </c>
      <c r="AR215" s="132" t="s">
        <v>80</v>
      </c>
      <c r="AT215" s="140" t="s">
        <v>71</v>
      </c>
      <c r="AU215" s="140" t="s">
        <v>80</v>
      </c>
      <c r="AY215" s="132" t="s">
        <v>118</v>
      </c>
      <c r="BK215" s="141">
        <f>SUM(BK216:BK233)</f>
        <v>215985.97000000003</v>
      </c>
    </row>
    <row r="216" spans="1:65" s="2" customFormat="1" ht="37.9" customHeight="1">
      <c r="A216" s="32"/>
      <c r="B216" s="144"/>
      <c r="C216" s="145" t="s">
        <v>270</v>
      </c>
      <c r="D216" s="145" t="s">
        <v>120</v>
      </c>
      <c r="E216" s="146" t="s">
        <v>271</v>
      </c>
      <c r="F216" s="147" t="s">
        <v>272</v>
      </c>
      <c r="G216" s="148" t="s">
        <v>273</v>
      </c>
      <c r="H216" s="149">
        <v>573.52300000000002</v>
      </c>
      <c r="I216" s="150">
        <v>105</v>
      </c>
      <c r="J216" s="151">
        <f>ROUND(I216*H216,2)</f>
        <v>60219.92</v>
      </c>
      <c r="K216" s="152"/>
      <c r="L216" s="33"/>
      <c r="M216" s="153" t="s">
        <v>1</v>
      </c>
      <c r="N216" s="154" t="s">
        <v>37</v>
      </c>
      <c r="O216" s="58"/>
      <c r="P216" s="155">
        <f>O216*H216</f>
        <v>0</v>
      </c>
      <c r="Q216" s="155">
        <v>0</v>
      </c>
      <c r="R216" s="155">
        <f>Q216*H216</f>
        <v>0</v>
      </c>
      <c r="S216" s="155">
        <v>0</v>
      </c>
      <c r="T216" s="156">
        <f>S216*H216</f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57" t="s">
        <v>124</v>
      </c>
      <c r="AT216" s="157" t="s">
        <v>120</v>
      </c>
      <c r="AU216" s="157" t="s">
        <v>82</v>
      </c>
      <c r="AY216" s="17" t="s">
        <v>118</v>
      </c>
      <c r="BE216" s="158">
        <f>IF(N216="základní",J216,0)</f>
        <v>60219.92</v>
      </c>
      <c r="BF216" s="158">
        <f>IF(N216="snížená",J216,0)</f>
        <v>0</v>
      </c>
      <c r="BG216" s="158">
        <f>IF(N216="zákl. přenesená",J216,0)</f>
        <v>0</v>
      </c>
      <c r="BH216" s="158">
        <f>IF(N216="sníž. přenesená",J216,0)</f>
        <v>0</v>
      </c>
      <c r="BI216" s="158">
        <f>IF(N216="nulová",J216,0)</f>
        <v>0</v>
      </c>
      <c r="BJ216" s="17" t="s">
        <v>80</v>
      </c>
      <c r="BK216" s="158">
        <f>ROUND(I216*H216,2)</f>
        <v>60219.92</v>
      </c>
      <c r="BL216" s="17" t="s">
        <v>124</v>
      </c>
      <c r="BM216" s="157" t="s">
        <v>274</v>
      </c>
    </row>
    <row r="217" spans="1:65" s="13" customFormat="1">
      <c r="B217" s="159"/>
      <c r="D217" s="160" t="s">
        <v>126</v>
      </c>
      <c r="E217" s="161" t="s">
        <v>1</v>
      </c>
      <c r="F217" s="162" t="s">
        <v>275</v>
      </c>
      <c r="H217" s="161" t="s">
        <v>1</v>
      </c>
      <c r="I217" s="163"/>
      <c r="L217" s="159"/>
      <c r="M217" s="164"/>
      <c r="N217" s="165"/>
      <c r="O217" s="165"/>
      <c r="P217" s="165"/>
      <c r="Q217" s="165"/>
      <c r="R217" s="165"/>
      <c r="S217" s="165"/>
      <c r="T217" s="166"/>
      <c r="AT217" s="161" t="s">
        <v>126</v>
      </c>
      <c r="AU217" s="161" t="s">
        <v>82</v>
      </c>
      <c r="AV217" s="13" t="s">
        <v>80</v>
      </c>
      <c r="AW217" s="13" t="s">
        <v>29</v>
      </c>
      <c r="AX217" s="13" t="s">
        <v>72</v>
      </c>
      <c r="AY217" s="161" t="s">
        <v>118</v>
      </c>
    </row>
    <row r="218" spans="1:65" s="14" customFormat="1">
      <c r="B218" s="167"/>
      <c r="D218" s="160" t="s">
        <v>126</v>
      </c>
      <c r="E218" s="168" t="s">
        <v>1</v>
      </c>
      <c r="F218" s="169" t="s">
        <v>276</v>
      </c>
      <c r="H218" s="170">
        <v>286.58699999999999</v>
      </c>
      <c r="I218" s="171"/>
      <c r="L218" s="167"/>
      <c r="M218" s="172"/>
      <c r="N218" s="173"/>
      <c r="O218" s="173"/>
      <c r="P218" s="173"/>
      <c r="Q218" s="173"/>
      <c r="R218" s="173"/>
      <c r="S218" s="173"/>
      <c r="T218" s="174"/>
      <c r="AT218" s="168" t="s">
        <v>126</v>
      </c>
      <c r="AU218" s="168" t="s">
        <v>82</v>
      </c>
      <c r="AV218" s="14" t="s">
        <v>82</v>
      </c>
      <c r="AW218" s="14" t="s">
        <v>29</v>
      </c>
      <c r="AX218" s="14" t="s">
        <v>72</v>
      </c>
      <c r="AY218" s="168" t="s">
        <v>118</v>
      </c>
    </row>
    <row r="219" spans="1:65" s="13" customFormat="1">
      <c r="B219" s="159"/>
      <c r="D219" s="160" t="s">
        <v>126</v>
      </c>
      <c r="E219" s="161" t="s">
        <v>1</v>
      </c>
      <c r="F219" s="162" t="s">
        <v>277</v>
      </c>
      <c r="H219" s="161" t="s">
        <v>1</v>
      </c>
      <c r="I219" s="163"/>
      <c r="L219" s="159"/>
      <c r="M219" s="164"/>
      <c r="N219" s="165"/>
      <c r="O219" s="165"/>
      <c r="P219" s="165"/>
      <c r="Q219" s="165"/>
      <c r="R219" s="165"/>
      <c r="S219" s="165"/>
      <c r="T219" s="166"/>
      <c r="AT219" s="161" t="s">
        <v>126</v>
      </c>
      <c r="AU219" s="161" t="s">
        <v>82</v>
      </c>
      <c r="AV219" s="13" t="s">
        <v>80</v>
      </c>
      <c r="AW219" s="13" t="s">
        <v>29</v>
      </c>
      <c r="AX219" s="13" t="s">
        <v>72</v>
      </c>
      <c r="AY219" s="161" t="s">
        <v>118</v>
      </c>
    </row>
    <row r="220" spans="1:65" s="14" customFormat="1">
      <c r="B220" s="167"/>
      <c r="D220" s="160" t="s">
        <v>126</v>
      </c>
      <c r="E220" s="168" t="s">
        <v>1</v>
      </c>
      <c r="F220" s="169" t="s">
        <v>278</v>
      </c>
      <c r="H220" s="170">
        <v>286.93599999999998</v>
      </c>
      <c r="I220" s="171"/>
      <c r="L220" s="167"/>
      <c r="M220" s="172"/>
      <c r="N220" s="173"/>
      <c r="O220" s="173"/>
      <c r="P220" s="173"/>
      <c r="Q220" s="173"/>
      <c r="R220" s="173"/>
      <c r="S220" s="173"/>
      <c r="T220" s="174"/>
      <c r="AT220" s="168" t="s">
        <v>126</v>
      </c>
      <c r="AU220" s="168" t="s">
        <v>82</v>
      </c>
      <c r="AV220" s="14" t="s">
        <v>82</v>
      </c>
      <c r="AW220" s="14" t="s">
        <v>29</v>
      </c>
      <c r="AX220" s="14" t="s">
        <v>72</v>
      </c>
      <c r="AY220" s="168" t="s">
        <v>118</v>
      </c>
    </row>
    <row r="221" spans="1:65" s="15" customFormat="1">
      <c r="B221" s="175"/>
      <c r="D221" s="160" t="s">
        <v>126</v>
      </c>
      <c r="E221" s="176" t="s">
        <v>1</v>
      </c>
      <c r="F221" s="177" t="s">
        <v>129</v>
      </c>
      <c r="H221" s="178">
        <v>573.52299999999991</v>
      </c>
      <c r="I221" s="179"/>
      <c r="L221" s="175"/>
      <c r="M221" s="180"/>
      <c r="N221" s="181"/>
      <c r="O221" s="181"/>
      <c r="P221" s="181"/>
      <c r="Q221" s="181"/>
      <c r="R221" s="181"/>
      <c r="S221" s="181"/>
      <c r="T221" s="182"/>
      <c r="AT221" s="176" t="s">
        <v>126</v>
      </c>
      <c r="AU221" s="176" t="s">
        <v>82</v>
      </c>
      <c r="AV221" s="15" t="s">
        <v>124</v>
      </c>
      <c r="AW221" s="15" t="s">
        <v>29</v>
      </c>
      <c r="AX221" s="15" t="s">
        <v>80</v>
      </c>
      <c r="AY221" s="176" t="s">
        <v>118</v>
      </c>
    </row>
    <row r="222" spans="1:65" s="2" customFormat="1" ht="49.15" customHeight="1">
      <c r="A222" s="32"/>
      <c r="B222" s="144"/>
      <c r="C222" s="145" t="s">
        <v>279</v>
      </c>
      <c r="D222" s="145" t="s">
        <v>120</v>
      </c>
      <c r="E222" s="146" t="s">
        <v>280</v>
      </c>
      <c r="F222" s="147" t="s">
        <v>281</v>
      </c>
      <c r="G222" s="148" t="s">
        <v>273</v>
      </c>
      <c r="H222" s="149">
        <v>2294.0920000000001</v>
      </c>
      <c r="I222" s="150">
        <v>9</v>
      </c>
      <c r="J222" s="151">
        <f>ROUND(I222*H222,2)</f>
        <v>20646.830000000002</v>
      </c>
      <c r="K222" s="152"/>
      <c r="L222" s="33"/>
      <c r="M222" s="153" t="s">
        <v>1</v>
      </c>
      <c r="N222" s="154" t="s">
        <v>37</v>
      </c>
      <c r="O222" s="58"/>
      <c r="P222" s="155">
        <f>O222*H222</f>
        <v>0</v>
      </c>
      <c r="Q222" s="155">
        <v>0</v>
      </c>
      <c r="R222" s="155">
        <f>Q222*H222</f>
        <v>0</v>
      </c>
      <c r="S222" s="155">
        <v>0</v>
      </c>
      <c r="T222" s="156">
        <f>S222*H222</f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57" t="s">
        <v>124</v>
      </c>
      <c r="AT222" s="157" t="s">
        <v>120</v>
      </c>
      <c r="AU222" s="157" t="s">
        <v>82</v>
      </c>
      <c r="AY222" s="17" t="s">
        <v>118</v>
      </c>
      <c r="BE222" s="158">
        <f>IF(N222="základní",J222,0)</f>
        <v>20646.830000000002</v>
      </c>
      <c r="BF222" s="158">
        <f>IF(N222="snížená",J222,0)</f>
        <v>0</v>
      </c>
      <c r="BG222" s="158">
        <f>IF(N222="zákl. přenesená",J222,0)</f>
        <v>0</v>
      </c>
      <c r="BH222" s="158">
        <f>IF(N222="sníž. přenesená",J222,0)</f>
        <v>0</v>
      </c>
      <c r="BI222" s="158">
        <f>IF(N222="nulová",J222,0)</f>
        <v>0</v>
      </c>
      <c r="BJ222" s="17" t="s">
        <v>80</v>
      </c>
      <c r="BK222" s="158">
        <f>ROUND(I222*H222,2)</f>
        <v>20646.830000000002</v>
      </c>
      <c r="BL222" s="17" t="s">
        <v>124</v>
      </c>
      <c r="BM222" s="157" t="s">
        <v>282</v>
      </c>
    </row>
    <row r="223" spans="1:65" s="14" customFormat="1">
      <c r="B223" s="167"/>
      <c r="D223" s="160" t="s">
        <v>126</v>
      </c>
      <c r="E223" s="168" t="s">
        <v>1</v>
      </c>
      <c r="F223" s="169" t="s">
        <v>283</v>
      </c>
      <c r="H223" s="170">
        <v>2294.0920000000001</v>
      </c>
      <c r="I223" s="171"/>
      <c r="L223" s="167"/>
      <c r="M223" s="172"/>
      <c r="N223" s="173"/>
      <c r="O223" s="173"/>
      <c r="P223" s="173"/>
      <c r="Q223" s="173"/>
      <c r="R223" s="173"/>
      <c r="S223" s="173"/>
      <c r="T223" s="174"/>
      <c r="AT223" s="168" t="s">
        <v>126</v>
      </c>
      <c r="AU223" s="168" t="s">
        <v>82</v>
      </c>
      <c r="AV223" s="14" t="s">
        <v>82</v>
      </c>
      <c r="AW223" s="14" t="s">
        <v>29</v>
      </c>
      <c r="AX223" s="14" t="s">
        <v>72</v>
      </c>
      <c r="AY223" s="168" t="s">
        <v>118</v>
      </c>
    </row>
    <row r="224" spans="1:65" s="15" customFormat="1">
      <c r="B224" s="175"/>
      <c r="D224" s="160" t="s">
        <v>126</v>
      </c>
      <c r="E224" s="176" t="s">
        <v>1</v>
      </c>
      <c r="F224" s="177" t="s">
        <v>129</v>
      </c>
      <c r="H224" s="178">
        <v>2294.0920000000001</v>
      </c>
      <c r="I224" s="179"/>
      <c r="L224" s="175"/>
      <c r="M224" s="180"/>
      <c r="N224" s="181"/>
      <c r="O224" s="181"/>
      <c r="P224" s="181"/>
      <c r="Q224" s="181"/>
      <c r="R224" s="181"/>
      <c r="S224" s="181"/>
      <c r="T224" s="182"/>
      <c r="AT224" s="176" t="s">
        <v>126</v>
      </c>
      <c r="AU224" s="176" t="s">
        <v>82</v>
      </c>
      <c r="AV224" s="15" t="s">
        <v>124</v>
      </c>
      <c r="AW224" s="15" t="s">
        <v>29</v>
      </c>
      <c r="AX224" s="15" t="s">
        <v>80</v>
      </c>
      <c r="AY224" s="176" t="s">
        <v>118</v>
      </c>
    </row>
    <row r="225" spans="1:65" s="2" customFormat="1" ht="44.25" customHeight="1">
      <c r="A225" s="32"/>
      <c r="B225" s="144"/>
      <c r="C225" s="145" t="s">
        <v>284</v>
      </c>
      <c r="D225" s="145" t="s">
        <v>120</v>
      </c>
      <c r="E225" s="146" t="s">
        <v>285</v>
      </c>
      <c r="F225" s="147" t="s">
        <v>286</v>
      </c>
      <c r="G225" s="148" t="s">
        <v>273</v>
      </c>
      <c r="H225" s="149">
        <v>2047.261</v>
      </c>
      <c r="I225" s="150">
        <v>42</v>
      </c>
      <c r="J225" s="151">
        <f>ROUND(I225*H225,2)</f>
        <v>85984.960000000006</v>
      </c>
      <c r="K225" s="152"/>
      <c r="L225" s="33"/>
      <c r="M225" s="153" t="s">
        <v>1</v>
      </c>
      <c r="N225" s="154" t="s">
        <v>37</v>
      </c>
      <c r="O225" s="58"/>
      <c r="P225" s="155">
        <f>O225*H225</f>
        <v>0</v>
      </c>
      <c r="Q225" s="155">
        <v>0</v>
      </c>
      <c r="R225" s="155">
        <f>Q225*H225</f>
        <v>0</v>
      </c>
      <c r="S225" s="155">
        <v>0</v>
      </c>
      <c r="T225" s="156">
        <f>S225*H225</f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157" t="s">
        <v>124</v>
      </c>
      <c r="AT225" s="157" t="s">
        <v>120</v>
      </c>
      <c r="AU225" s="157" t="s">
        <v>82</v>
      </c>
      <c r="AY225" s="17" t="s">
        <v>118</v>
      </c>
      <c r="BE225" s="158">
        <f>IF(N225="základní",J225,0)</f>
        <v>85984.960000000006</v>
      </c>
      <c r="BF225" s="158">
        <f>IF(N225="snížená",J225,0)</f>
        <v>0</v>
      </c>
      <c r="BG225" s="158">
        <f>IF(N225="zákl. přenesená",J225,0)</f>
        <v>0</v>
      </c>
      <c r="BH225" s="158">
        <f>IF(N225="sníž. přenesená",J225,0)</f>
        <v>0</v>
      </c>
      <c r="BI225" s="158">
        <f>IF(N225="nulová",J225,0)</f>
        <v>0</v>
      </c>
      <c r="BJ225" s="17" t="s">
        <v>80</v>
      </c>
      <c r="BK225" s="158">
        <f>ROUND(I225*H225,2)</f>
        <v>85984.960000000006</v>
      </c>
      <c r="BL225" s="17" t="s">
        <v>124</v>
      </c>
      <c r="BM225" s="157" t="s">
        <v>287</v>
      </c>
    </row>
    <row r="226" spans="1:65" s="13" customFormat="1">
      <c r="B226" s="159"/>
      <c r="D226" s="160" t="s">
        <v>126</v>
      </c>
      <c r="E226" s="161" t="s">
        <v>1</v>
      </c>
      <c r="F226" s="162" t="s">
        <v>288</v>
      </c>
      <c r="H226" s="161" t="s">
        <v>1</v>
      </c>
      <c r="I226" s="163"/>
      <c r="L226" s="159"/>
      <c r="M226" s="164"/>
      <c r="N226" s="165"/>
      <c r="O226" s="165"/>
      <c r="P226" s="165"/>
      <c r="Q226" s="165"/>
      <c r="R226" s="165"/>
      <c r="S226" s="165"/>
      <c r="T226" s="166"/>
      <c r="AT226" s="161" t="s">
        <v>126</v>
      </c>
      <c r="AU226" s="161" t="s">
        <v>82</v>
      </c>
      <c r="AV226" s="13" t="s">
        <v>80</v>
      </c>
      <c r="AW226" s="13" t="s">
        <v>29</v>
      </c>
      <c r="AX226" s="13" t="s">
        <v>72</v>
      </c>
      <c r="AY226" s="161" t="s">
        <v>118</v>
      </c>
    </row>
    <row r="227" spans="1:65" s="14" customFormat="1">
      <c r="B227" s="167"/>
      <c r="D227" s="160" t="s">
        <v>126</v>
      </c>
      <c r="E227" s="168" t="s">
        <v>1</v>
      </c>
      <c r="F227" s="169" t="s">
        <v>289</v>
      </c>
      <c r="H227" s="170">
        <v>1205.3320000000001</v>
      </c>
      <c r="I227" s="171"/>
      <c r="L227" s="167"/>
      <c r="M227" s="172"/>
      <c r="N227" s="173"/>
      <c r="O227" s="173"/>
      <c r="P227" s="173"/>
      <c r="Q227" s="173"/>
      <c r="R227" s="173"/>
      <c r="S227" s="173"/>
      <c r="T227" s="174"/>
      <c r="AT227" s="168" t="s">
        <v>126</v>
      </c>
      <c r="AU227" s="168" t="s">
        <v>82</v>
      </c>
      <c r="AV227" s="14" t="s">
        <v>82</v>
      </c>
      <c r="AW227" s="14" t="s">
        <v>29</v>
      </c>
      <c r="AX227" s="14" t="s">
        <v>72</v>
      </c>
      <c r="AY227" s="168" t="s">
        <v>118</v>
      </c>
    </row>
    <row r="228" spans="1:65" s="13" customFormat="1">
      <c r="B228" s="159"/>
      <c r="D228" s="160" t="s">
        <v>126</v>
      </c>
      <c r="E228" s="161" t="s">
        <v>1</v>
      </c>
      <c r="F228" s="162" t="s">
        <v>290</v>
      </c>
      <c r="H228" s="161" t="s">
        <v>1</v>
      </c>
      <c r="I228" s="163"/>
      <c r="L228" s="159"/>
      <c r="M228" s="164"/>
      <c r="N228" s="165"/>
      <c r="O228" s="165"/>
      <c r="P228" s="165"/>
      <c r="Q228" s="165"/>
      <c r="R228" s="165"/>
      <c r="S228" s="165"/>
      <c r="T228" s="166"/>
      <c r="AT228" s="161" t="s">
        <v>126</v>
      </c>
      <c r="AU228" s="161" t="s">
        <v>82</v>
      </c>
      <c r="AV228" s="13" t="s">
        <v>80</v>
      </c>
      <c r="AW228" s="13" t="s">
        <v>29</v>
      </c>
      <c r="AX228" s="13" t="s">
        <v>72</v>
      </c>
      <c r="AY228" s="161" t="s">
        <v>118</v>
      </c>
    </row>
    <row r="229" spans="1:65" s="14" customFormat="1">
      <c r="B229" s="167"/>
      <c r="D229" s="160" t="s">
        <v>126</v>
      </c>
      <c r="E229" s="168" t="s">
        <v>1</v>
      </c>
      <c r="F229" s="169" t="s">
        <v>291</v>
      </c>
      <c r="H229" s="170">
        <v>841.92899999999997</v>
      </c>
      <c r="I229" s="171"/>
      <c r="L229" s="167"/>
      <c r="M229" s="172"/>
      <c r="N229" s="173"/>
      <c r="O229" s="173"/>
      <c r="P229" s="173"/>
      <c r="Q229" s="173"/>
      <c r="R229" s="173"/>
      <c r="S229" s="173"/>
      <c r="T229" s="174"/>
      <c r="AT229" s="168" t="s">
        <v>126</v>
      </c>
      <c r="AU229" s="168" t="s">
        <v>82</v>
      </c>
      <c r="AV229" s="14" t="s">
        <v>82</v>
      </c>
      <c r="AW229" s="14" t="s">
        <v>29</v>
      </c>
      <c r="AX229" s="14" t="s">
        <v>72</v>
      </c>
      <c r="AY229" s="168" t="s">
        <v>118</v>
      </c>
    </row>
    <row r="230" spans="1:65" s="15" customFormat="1">
      <c r="B230" s="175"/>
      <c r="D230" s="160" t="s">
        <v>126</v>
      </c>
      <c r="E230" s="176" t="s">
        <v>1</v>
      </c>
      <c r="F230" s="177" t="s">
        <v>129</v>
      </c>
      <c r="H230" s="178">
        <v>2047.261</v>
      </c>
      <c r="I230" s="179"/>
      <c r="L230" s="175"/>
      <c r="M230" s="180"/>
      <c r="N230" s="181"/>
      <c r="O230" s="181"/>
      <c r="P230" s="181"/>
      <c r="Q230" s="181"/>
      <c r="R230" s="181"/>
      <c r="S230" s="181"/>
      <c r="T230" s="182"/>
      <c r="AT230" s="176" t="s">
        <v>126</v>
      </c>
      <c r="AU230" s="176" t="s">
        <v>82</v>
      </c>
      <c r="AV230" s="15" t="s">
        <v>124</v>
      </c>
      <c r="AW230" s="15" t="s">
        <v>29</v>
      </c>
      <c r="AX230" s="15" t="s">
        <v>80</v>
      </c>
      <c r="AY230" s="176" t="s">
        <v>118</v>
      </c>
    </row>
    <row r="231" spans="1:65" s="2" customFormat="1" ht="62.65" customHeight="1">
      <c r="A231" s="32"/>
      <c r="B231" s="144"/>
      <c r="C231" s="145" t="s">
        <v>292</v>
      </c>
      <c r="D231" s="145" t="s">
        <v>120</v>
      </c>
      <c r="E231" s="146" t="s">
        <v>293</v>
      </c>
      <c r="F231" s="147" t="s">
        <v>294</v>
      </c>
      <c r="G231" s="148" t="s">
        <v>273</v>
      </c>
      <c r="H231" s="149">
        <v>8189.0439999999999</v>
      </c>
      <c r="I231" s="150">
        <v>6</v>
      </c>
      <c r="J231" s="151">
        <f>ROUND(I231*H231,2)</f>
        <v>49134.26</v>
      </c>
      <c r="K231" s="152"/>
      <c r="L231" s="33"/>
      <c r="M231" s="153" t="s">
        <v>1</v>
      </c>
      <c r="N231" s="154" t="s">
        <v>37</v>
      </c>
      <c r="O231" s="58"/>
      <c r="P231" s="155">
        <f>O231*H231</f>
        <v>0</v>
      </c>
      <c r="Q231" s="155">
        <v>0</v>
      </c>
      <c r="R231" s="155">
        <f>Q231*H231</f>
        <v>0</v>
      </c>
      <c r="S231" s="155">
        <v>0</v>
      </c>
      <c r="T231" s="156">
        <f>S231*H231</f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157" t="s">
        <v>124</v>
      </c>
      <c r="AT231" s="157" t="s">
        <v>120</v>
      </c>
      <c r="AU231" s="157" t="s">
        <v>82</v>
      </c>
      <c r="AY231" s="17" t="s">
        <v>118</v>
      </c>
      <c r="BE231" s="158">
        <f>IF(N231="základní",J231,0)</f>
        <v>49134.26</v>
      </c>
      <c r="BF231" s="158">
        <f>IF(N231="snížená",J231,0)</f>
        <v>0</v>
      </c>
      <c r="BG231" s="158">
        <f>IF(N231="zákl. přenesená",J231,0)</f>
        <v>0</v>
      </c>
      <c r="BH231" s="158">
        <f>IF(N231="sníž. přenesená",J231,0)</f>
        <v>0</v>
      </c>
      <c r="BI231" s="158">
        <f>IF(N231="nulová",J231,0)</f>
        <v>0</v>
      </c>
      <c r="BJ231" s="17" t="s">
        <v>80</v>
      </c>
      <c r="BK231" s="158">
        <f>ROUND(I231*H231,2)</f>
        <v>49134.26</v>
      </c>
      <c r="BL231" s="17" t="s">
        <v>124</v>
      </c>
      <c r="BM231" s="157" t="s">
        <v>295</v>
      </c>
    </row>
    <row r="232" spans="1:65" s="14" customFormat="1">
      <c r="B232" s="167"/>
      <c r="D232" s="160" t="s">
        <v>126</v>
      </c>
      <c r="E232" s="168" t="s">
        <v>1</v>
      </c>
      <c r="F232" s="169" t="s">
        <v>296</v>
      </c>
      <c r="H232" s="170">
        <v>8189.0439999999999</v>
      </c>
      <c r="I232" s="171"/>
      <c r="L232" s="167"/>
      <c r="M232" s="172"/>
      <c r="N232" s="173"/>
      <c r="O232" s="173"/>
      <c r="P232" s="173"/>
      <c r="Q232" s="173"/>
      <c r="R232" s="173"/>
      <c r="S232" s="173"/>
      <c r="T232" s="174"/>
      <c r="AT232" s="168" t="s">
        <v>126</v>
      </c>
      <c r="AU232" s="168" t="s">
        <v>82</v>
      </c>
      <c r="AV232" s="14" t="s">
        <v>82</v>
      </c>
      <c r="AW232" s="14" t="s">
        <v>29</v>
      </c>
      <c r="AX232" s="14" t="s">
        <v>72</v>
      </c>
      <c r="AY232" s="168" t="s">
        <v>118</v>
      </c>
    </row>
    <row r="233" spans="1:65" s="15" customFormat="1">
      <c r="B233" s="175"/>
      <c r="D233" s="160" t="s">
        <v>126</v>
      </c>
      <c r="E233" s="176" t="s">
        <v>1</v>
      </c>
      <c r="F233" s="177" t="s">
        <v>129</v>
      </c>
      <c r="H233" s="178">
        <v>8189.0439999999999</v>
      </c>
      <c r="I233" s="179"/>
      <c r="L233" s="175"/>
      <c r="M233" s="194"/>
      <c r="N233" s="195"/>
      <c r="O233" s="195"/>
      <c r="P233" s="195"/>
      <c r="Q233" s="195"/>
      <c r="R233" s="195"/>
      <c r="S233" s="195"/>
      <c r="T233" s="196"/>
      <c r="AT233" s="176" t="s">
        <v>126</v>
      </c>
      <c r="AU233" s="176" t="s">
        <v>82</v>
      </c>
      <c r="AV233" s="15" t="s">
        <v>124</v>
      </c>
      <c r="AW233" s="15" t="s">
        <v>29</v>
      </c>
      <c r="AX233" s="15" t="s">
        <v>80</v>
      </c>
      <c r="AY233" s="176" t="s">
        <v>118</v>
      </c>
    </row>
    <row r="234" spans="1:65" s="2" customFormat="1" ht="6.95" customHeight="1">
      <c r="A234" s="32"/>
      <c r="B234" s="47"/>
      <c r="C234" s="48"/>
      <c r="D234" s="48"/>
      <c r="E234" s="48"/>
      <c r="F234" s="48"/>
      <c r="G234" s="48"/>
      <c r="H234" s="48"/>
      <c r="I234" s="48"/>
      <c r="J234" s="48"/>
      <c r="K234" s="48"/>
      <c r="L234" s="33"/>
      <c r="M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</row>
  </sheetData>
  <autoFilter ref="C120:K233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90"/>
  <sheetViews>
    <sheetView showGridLines="0" topLeftCell="A119" workbookViewId="0">
      <selection activeCell="I128" sqref="I128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4" t="s">
        <v>5</v>
      </c>
      <c r="M2" s="205"/>
      <c r="N2" s="205"/>
      <c r="O2" s="205"/>
      <c r="P2" s="205"/>
      <c r="Q2" s="205"/>
      <c r="R2" s="205"/>
      <c r="S2" s="205"/>
      <c r="T2" s="205"/>
      <c r="U2" s="205"/>
      <c r="V2" s="205"/>
      <c r="AT2" s="17" t="s">
        <v>85</v>
      </c>
    </row>
    <row r="3" spans="1:46" s="1" customFormat="1" ht="6.95" hidden="1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pans="1:46" s="1" customFormat="1" ht="24.95" hidden="1" customHeight="1">
      <c r="B4" s="20"/>
      <c r="D4" s="21" t="s">
        <v>89</v>
      </c>
      <c r="L4" s="20"/>
      <c r="M4" s="93" t="s">
        <v>10</v>
      </c>
      <c r="AT4" s="17" t="s">
        <v>3</v>
      </c>
    </row>
    <row r="5" spans="1:46" s="1" customFormat="1" ht="6.95" hidden="1" customHeight="1">
      <c r="B5" s="20"/>
      <c r="L5" s="20"/>
    </row>
    <row r="6" spans="1:46" s="1" customFormat="1" ht="12" hidden="1" customHeight="1">
      <c r="B6" s="20"/>
      <c r="D6" s="27" t="s">
        <v>16</v>
      </c>
      <c r="L6" s="20"/>
    </row>
    <row r="7" spans="1:46" s="1" customFormat="1" ht="16.5" hidden="1" customHeight="1">
      <c r="B7" s="20"/>
      <c r="E7" s="244" t="str">
        <f>'Rekapitulace stavby'!K6</f>
        <v>Zasíťování pozemků Oskořínek - lokalita Na Severu 2.etapa</v>
      </c>
      <c r="F7" s="245"/>
      <c r="G7" s="245"/>
      <c r="H7" s="245"/>
      <c r="L7" s="20"/>
    </row>
    <row r="8" spans="1:46" s="2" customFormat="1" ht="12" hidden="1" customHeight="1">
      <c r="A8" s="32"/>
      <c r="B8" s="33"/>
      <c r="C8" s="32"/>
      <c r="D8" s="27" t="s">
        <v>90</v>
      </c>
      <c r="E8" s="32"/>
      <c r="F8" s="32"/>
      <c r="G8" s="32"/>
      <c r="H8" s="32"/>
      <c r="I8" s="32"/>
      <c r="J8" s="32"/>
      <c r="K8" s="32"/>
      <c r="L8" s="4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>
      <c r="A9" s="32"/>
      <c r="B9" s="33"/>
      <c r="C9" s="32"/>
      <c r="D9" s="32"/>
      <c r="E9" s="216" t="s">
        <v>297</v>
      </c>
      <c r="F9" s="243"/>
      <c r="G9" s="243"/>
      <c r="H9" s="243"/>
      <c r="I9" s="32"/>
      <c r="J9" s="32"/>
      <c r="K9" s="32"/>
      <c r="L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>
      <c r="A11" s="32"/>
      <c r="B11" s="33"/>
      <c r="C11" s="32"/>
      <c r="D11" s="27" t="s">
        <v>18</v>
      </c>
      <c r="E11" s="32"/>
      <c r="F11" s="25" t="s">
        <v>1</v>
      </c>
      <c r="G11" s="32"/>
      <c r="H11" s="32"/>
      <c r="I11" s="27" t="s">
        <v>19</v>
      </c>
      <c r="J11" s="25" t="s">
        <v>1</v>
      </c>
      <c r="K11" s="32"/>
      <c r="L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>
      <c r="A12" s="32"/>
      <c r="B12" s="33"/>
      <c r="C12" s="32"/>
      <c r="D12" s="27" t="s">
        <v>20</v>
      </c>
      <c r="E12" s="32"/>
      <c r="F12" s="25" t="s">
        <v>21</v>
      </c>
      <c r="G12" s="32"/>
      <c r="H12" s="32"/>
      <c r="I12" s="27" t="s">
        <v>22</v>
      </c>
      <c r="J12" s="55">
        <f>'Rekapitulace stavby'!AN8</f>
        <v>46073</v>
      </c>
      <c r="K12" s="32"/>
      <c r="L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>
      <c r="A14" s="32"/>
      <c r="B14" s="33"/>
      <c r="C14" s="32"/>
      <c r="D14" s="27" t="s">
        <v>23</v>
      </c>
      <c r="E14" s="32"/>
      <c r="F14" s="32"/>
      <c r="G14" s="32"/>
      <c r="H14" s="32"/>
      <c r="I14" s="27" t="s">
        <v>24</v>
      </c>
      <c r="J14" s="25" t="s">
        <v>1</v>
      </c>
      <c r="K14" s="32"/>
      <c r="L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>
      <c r="A15" s="32"/>
      <c r="B15" s="33"/>
      <c r="C15" s="32"/>
      <c r="D15" s="32"/>
      <c r="E15" s="25" t="s">
        <v>298</v>
      </c>
      <c r="F15" s="32"/>
      <c r="G15" s="32"/>
      <c r="H15" s="32"/>
      <c r="I15" s="27" t="s">
        <v>26</v>
      </c>
      <c r="J15" s="25" t="s">
        <v>1</v>
      </c>
      <c r="K15" s="32"/>
      <c r="L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>
      <c r="A17" s="32"/>
      <c r="B17" s="33"/>
      <c r="C17" s="32"/>
      <c r="D17" s="27" t="s">
        <v>27</v>
      </c>
      <c r="E17" s="32"/>
      <c r="F17" s="32"/>
      <c r="G17" s="32"/>
      <c r="H17" s="32"/>
      <c r="I17" s="27" t="s">
        <v>24</v>
      </c>
      <c r="J17" s="28" t="str">
        <f>'Rekapitulace stavby'!AN13</f>
        <v>256 36 332</v>
      </c>
      <c r="K17" s="32"/>
      <c r="L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>
      <c r="A18" s="32"/>
      <c r="B18" s="33"/>
      <c r="C18" s="32"/>
      <c r="D18" s="32"/>
      <c r="E18" s="246" t="str">
        <f>'Rekapitulace stavby'!E14</f>
        <v>H-INTES s.r.o.</v>
      </c>
      <c r="F18" s="235"/>
      <c r="G18" s="235"/>
      <c r="H18" s="235"/>
      <c r="I18" s="27" t="s">
        <v>26</v>
      </c>
      <c r="J18" s="28" t="str">
        <f>'Rekapitulace stavby'!AN14</f>
        <v>CZ25636332</v>
      </c>
      <c r="K18" s="32"/>
      <c r="L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>
      <c r="A20" s="32"/>
      <c r="B20" s="33"/>
      <c r="C20" s="32"/>
      <c r="D20" s="27" t="s">
        <v>28</v>
      </c>
      <c r="E20" s="32"/>
      <c r="F20" s="32"/>
      <c r="G20" s="32"/>
      <c r="H20" s="32"/>
      <c r="I20" s="27" t="s">
        <v>24</v>
      </c>
      <c r="J20" s="25" t="s">
        <v>1</v>
      </c>
      <c r="K20" s="32"/>
      <c r="L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>
      <c r="A21" s="32"/>
      <c r="B21" s="33"/>
      <c r="C21" s="32"/>
      <c r="D21" s="32"/>
      <c r="E21" s="25" t="s">
        <v>21</v>
      </c>
      <c r="F21" s="32"/>
      <c r="G21" s="32"/>
      <c r="H21" s="32"/>
      <c r="I21" s="27" t="s">
        <v>26</v>
      </c>
      <c r="J21" s="25" t="s">
        <v>1</v>
      </c>
      <c r="K21" s="32"/>
      <c r="L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>
      <c r="A23" s="32"/>
      <c r="B23" s="33"/>
      <c r="C23" s="32"/>
      <c r="D23" s="27" t="s">
        <v>30</v>
      </c>
      <c r="E23" s="32"/>
      <c r="F23" s="32"/>
      <c r="G23" s="32"/>
      <c r="H23" s="32"/>
      <c r="I23" s="27" t="s">
        <v>24</v>
      </c>
      <c r="J23" s="25" t="s">
        <v>1</v>
      </c>
      <c r="K23" s="32"/>
      <c r="L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>
      <c r="A24" s="32"/>
      <c r="B24" s="33"/>
      <c r="C24" s="32"/>
      <c r="D24" s="32"/>
      <c r="E24" s="25" t="s">
        <v>21</v>
      </c>
      <c r="F24" s="32"/>
      <c r="G24" s="32"/>
      <c r="H24" s="32"/>
      <c r="I24" s="27" t="s">
        <v>26</v>
      </c>
      <c r="J24" s="25" t="s">
        <v>1</v>
      </c>
      <c r="K24" s="32"/>
      <c r="L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>
      <c r="A26" s="32"/>
      <c r="B26" s="33"/>
      <c r="C26" s="32"/>
      <c r="D26" s="27" t="s">
        <v>31</v>
      </c>
      <c r="E26" s="32"/>
      <c r="F26" s="32"/>
      <c r="G26" s="32"/>
      <c r="H26" s="32"/>
      <c r="I26" s="32"/>
      <c r="J26" s="32"/>
      <c r="K26" s="32"/>
      <c r="L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>
      <c r="A27" s="94"/>
      <c r="B27" s="95"/>
      <c r="C27" s="94"/>
      <c r="D27" s="94"/>
      <c r="E27" s="239" t="s">
        <v>1</v>
      </c>
      <c r="F27" s="239"/>
      <c r="G27" s="239"/>
      <c r="H27" s="239"/>
      <c r="I27" s="94"/>
      <c r="J27" s="94"/>
      <c r="K27" s="94"/>
      <c r="L27" s="96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</row>
    <row r="28" spans="1:31" s="2" customFormat="1" ht="6.95" hidden="1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>
      <c r="A29" s="32"/>
      <c r="B29" s="33"/>
      <c r="C29" s="32"/>
      <c r="D29" s="66"/>
      <c r="E29" s="66"/>
      <c r="F29" s="66"/>
      <c r="G29" s="66"/>
      <c r="H29" s="66"/>
      <c r="I29" s="66"/>
      <c r="J29" s="66"/>
      <c r="K29" s="66"/>
      <c r="L29" s="4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>
      <c r="A30" s="32"/>
      <c r="B30" s="33"/>
      <c r="C30" s="32"/>
      <c r="D30" s="97" t="s">
        <v>32</v>
      </c>
      <c r="E30" s="32"/>
      <c r="F30" s="32"/>
      <c r="G30" s="32"/>
      <c r="H30" s="32"/>
      <c r="I30" s="32"/>
      <c r="J30" s="71">
        <f>ROUND(J119, 2)</f>
        <v>1690197.57</v>
      </c>
      <c r="K30" s="32"/>
      <c r="L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>
      <c r="A31" s="32"/>
      <c r="B31" s="33"/>
      <c r="C31" s="32"/>
      <c r="D31" s="66"/>
      <c r="E31" s="66"/>
      <c r="F31" s="66"/>
      <c r="G31" s="66"/>
      <c r="H31" s="66"/>
      <c r="I31" s="66"/>
      <c r="J31" s="66"/>
      <c r="K31" s="66"/>
      <c r="L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>
      <c r="A32" s="32"/>
      <c r="B32" s="33"/>
      <c r="C32" s="32"/>
      <c r="D32" s="32"/>
      <c r="E32" s="32"/>
      <c r="F32" s="36" t="s">
        <v>34</v>
      </c>
      <c r="G32" s="32"/>
      <c r="H32" s="32"/>
      <c r="I32" s="36" t="s">
        <v>33</v>
      </c>
      <c r="J32" s="36" t="s">
        <v>35</v>
      </c>
      <c r="K32" s="32"/>
      <c r="L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>
      <c r="A33" s="32"/>
      <c r="B33" s="33"/>
      <c r="C33" s="32"/>
      <c r="D33" s="98" t="s">
        <v>36</v>
      </c>
      <c r="E33" s="27" t="s">
        <v>37</v>
      </c>
      <c r="F33" s="99">
        <f>ROUND((SUM(BE119:BE189)),  2)</f>
        <v>1690197.57</v>
      </c>
      <c r="G33" s="32"/>
      <c r="H33" s="32"/>
      <c r="I33" s="100">
        <v>0.21</v>
      </c>
      <c r="J33" s="99">
        <f>ROUND(((SUM(BE119:BE189))*I33),  2)</f>
        <v>354941.49</v>
      </c>
      <c r="K33" s="32"/>
      <c r="L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>
      <c r="A34" s="32"/>
      <c r="B34" s="33"/>
      <c r="C34" s="32"/>
      <c r="D34" s="32"/>
      <c r="E34" s="27" t="s">
        <v>38</v>
      </c>
      <c r="F34" s="99">
        <f>ROUND((SUM(BF119:BF189)),  2)</f>
        <v>0</v>
      </c>
      <c r="G34" s="32"/>
      <c r="H34" s="32"/>
      <c r="I34" s="100">
        <v>0.15</v>
      </c>
      <c r="J34" s="99">
        <f>ROUND(((SUM(BF119:BF189))*I34),  2)</f>
        <v>0</v>
      </c>
      <c r="K34" s="32"/>
      <c r="L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39</v>
      </c>
      <c r="F35" s="99">
        <f>ROUND((SUM(BG119:BG189)),  2)</f>
        <v>0</v>
      </c>
      <c r="G35" s="32"/>
      <c r="H35" s="32"/>
      <c r="I35" s="100">
        <v>0.21</v>
      </c>
      <c r="J35" s="99">
        <f>0</f>
        <v>0</v>
      </c>
      <c r="K35" s="32"/>
      <c r="L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40</v>
      </c>
      <c r="F36" s="99">
        <f>ROUND((SUM(BH119:BH189)),  2)</f>
        <v>0</v>
      </c>
      <c r="G36" s="32"/>
      <c r="H36" s="32"/>
      <c r="I36" s="100">
        <v>0.15</v>
      </c>
      <c r="J36" s="99">
        <f>0</f>
        <v>0</v>
      </c>
      <c r="K36" s="32"/>
      <c r="L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41</v>
      </c>
      <c r="F37" s="99">
        <f>ROUND((SUM(BI119:BI189)),  2)</f>
        <v>0</v>
      </c>
      <c r="G37" s="32"/>
      <c r="H37" s="32"/>
      <c r="I37" s="100">
        <v>0</v>
      </c>
      <c r="J37" s="99">
        <f>0</f>
        <v>0</v>
      </c>
      <c r="K37" s="32"/>
      <c r="L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>
      <c r="A39" s="32"/>
      <c r="B39" s="33"/>
      <c r="C39" s="101"/>
      <c r="D39" s="102" t="s">
        <v>42</v>
      </c>
      <c r="E39" s="60"/>
      <c r="F39" s="60"/>
      <c r="G39" s="103" t="s">
        <v>43</v>
      </c>
      <c r="H39" s="104" t="s">
        <v>44</v>
      </c>
      <c r="I39" s="60"/>
      <c r="J39" s="105">
        <f>SUM(J30:J37)</f>
        <v>2045139.06</v>
      </c>
      <c r="K39" s="106"/>
      <c r="L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hidden="1" customHeight="1">
      <c r="B41" s="20"/>
      <c r="L41" s="20"/>
    </row>
    <row r="42" spans="1:31" s="1" customFormat="1" ht="14.45" hidden="1" customHeight="1">
      <c r="B42" s="20"/>
      <c r="L42" s="20"/>
    </row>
    <row r="43" spans="1:31" s="1" customFormat="1" ht="14.45" hidden="1" customHeight="1">
      <c r="B43" s="20"/>
      <c r="L43" s="20"/>
    </row>
    <row r="44" spans="1:31" s="1" customFormat="1" ht="14.45" hidden="1" customHeight="1">
      <c r="B44" s="20"/>
      <c r="L44" s="20"/>
    </row>
    <row r="45" spans="1:31" s="1" customFormat="1" ht="14.45" hidden="1" customHeight="1">
      <c r="B45" s="20"/>
      <c r="L45" s="20"/>
    </row>
    <row r="46" spans="1:31" s="1" customFormat="1" ht="14.45" hidden="1" customHeight="1">
      <c r="B46" s="20"/>
      <c r="L46" s="20"/>
    </row>
    <row r="47" spans="1:31" s="1" customFormat="1" ht="14.45" hidden="1" customHeight="1">
      <c r="B47" s="20"/>
      <c r="L47" s="20"/>
    </row>
    <row r="48" spans="1:31" s="1" customFormat="1" ht="14.45" hidden="1" customHeight="1">
      <c r="B48" s="20"/>
      <c r="L48" s="20"/>
    </row>
    <row r="49" spans="1:31" s="1" customFormat="1" ht="14.45" hidden="1" customHeight="1">
      <c r="B49" s="20"/>
      <c r="L49" s="20"/>
    </row>
    <row r="50" spans="1:31" s="2" customFormat="1" ht="14.45" hidden="1" customHeight="1">
      <c r="B50" s="42"/>
      <c r="D50" s="43" t="s">
        <v>45</v>
      </c>
      <c r="E50" s="44"/>
      <c r="F50" s="44"/>
      <c r="G50" s="43" t="s">
        <v>46</v>
      </c>
      <c r="H50" s="44"/>
      <c r="I50" s="44"/>
      <c r="J50" s="44"/>
      <c r="K50" s="44"/>
      <c r="L50" s="42"/>
    </row>
    <row r="51" spans="1:31" hidden="1">
      <c r="B51" s="20"/>
      <c r="L51" s="20"/>
    </row>
    <row r="52" spans="1:31" hidden="1">
      <c r="B52" s="20"/>
      <c r="L52" s="20"/>
    </row>
    <row r="53" spans="1:31" hidden="1">
      <c r="B53" s="20"/>
      <c r="L53" s="20"/>
    </row>
    <row r="54" spans="1:31" hidden="1">
      <c r="B54" s="20"/>
      <c r="L54" s="20"/>
    </row>
    <row r="55" spans="1:31" hidden="1">
      <c r="B55" s="20"/>
      <c r="L55" s="20"/>
    </row>
    <row r="56" spans="1:31" hidden="1">
      <c r="B56" s="20"/>
      <c r="L56" s="20"/>
    </row>
    <row r="57" spans="1:31" hidden="1">
      <c r="B57" s="20"/>
      <c r="L57" s="20"/>
    </row>
    <row r="58" spans="1:31" hidden="1">
      <c r="B58" s="20"/>
      <c r="L58" s="20"/>
    </row>
    <row r="59" spans="1:31" hidden="1">
      <c r="B59" s="20"/>
      <c r="L59" s="20"/>
    </row>
    <row r="60" spans="1:31" hidden="1">
      <c r="B60" s="20"/>
      <c r="L60" s="20"/>
    </row>
    <row r="61" spans="1:31" s="2" customFormat="1" ht="12.75" hidden="1">
      <c r="A61" s="32"/>
      <c r="B61" s="33"/>
      <c r="C61" s="32"/>
      <c r="D61" s="45" t="s">
        <v>47</v>
      </c>
      <c r="E61" s="35"/>
      <c r="F61" s="107" t="s">
        <v>48</v>
      </c>
      <c r="G61" s="45" t="s">
        <v>47</v>
      </c>
      <c r="H61" s="35"/>
      <c r="I61" s="35"/>
      <c r="J61" s="108" t="s">
        <v>48</v>
      </c>
      <c r="K61" s="35"/>
      <c r="L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idden="1">
      <c r="B62" s="20"/>
      <c r="L62" s="20"/>
    </row>
    <row r="63" spans="1:31" hidden="1">
      <c r="B63" s="20"/>
      <c r="L63" s="20"/>
    </row>
    <row r="64" spans="1:31" hidden="1">
      <c r="B64" s="20"/>
      <c r="L64" s="20"/>
    </row>
    <row r="65" spans="1:31" s="2" customFormat="1" ht="12.75" hidden="1">
      <c r="A65" s="32"/>
      <c r="B65" s="33"/>
      <c r="C65" s="32"/>
      <c r="D65" s="43" t="s">
        <v>49</v>
      </c>
      <c r="E65" s="46"/>
      <c r="F65" s="46"/>
      <c r="G65" s="43" t="s">
        <v>50</v>
      </c>
      <c r="H65" s="46"/>
      <c r="I65" s="46"/>
      <c r="J65" s="46"/>
      <c r="K65" s="46"/>
      <c r="L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idden="1">
      <c r="B66" s="20"/>
      <c r="L66" s="20"/>
    </row>
    <row r="67" spans="1:31" hidden="1">
      <c r="B67" s="20"/>
      <c r="L67" s="20"/>
    </row>
    <row r="68" spans="1:31" hidden="1">
      <c r="B68" s="20"/>
      <c r="L68" s="20"/>
    </row>
    <row r="69" spans="1:31" hidden="1">
      <c r="B69" s="20"/>
      <c r="L69" s="20"/>
    </row>
    <row r="70" spans="1:31" hidden="1">
      <c r="B70" s="20"/>
      <c r="L70" s="20"/>
    </row>
    <row r="71" spans="1:31" hidden="1">
      <c r="B71" s="20"/>
      <c r="L71" s="20"/>
    </row>
    <row r="72" spans="1:31" hidden="1">
      <c r="B72" s="20"/>
      <c r="L72" s="20"/>
    </row>
    <row r="73" spans="1:31" hidden="1">
      <c r="B73" s="20"/>
      <c r="L73" s="20"/>
    </row>
    <row r="74" spans="1:31" hidden="1">
      <c r="B74" s="20"/>
      <c r="L74" s="20"/>
    </row>
    <row r="75" spans="1:31" hidden="1">
      <c r="B75" s="20"/>
      <c r="L75" s="20"/>
    </row>
    <row r="76" spans="1:31" s="2" customFormat="1" ht="12.75" hidden="1">
      <c r="A76" s="32"/>
      <c r="B76" s="33"/>
      <c r="C76" s="32"/>
      <c r="D76" s="45" t="s">
        <v>47</v>
      </c>
      <c r="E76" s="35"/>
      <c r="F76" s="107" t="s">
        <v>48</v>
      </c>
      <c r="G76" s="45" t="s">
        <v>47</v>
      </c>
      <c r="H76" s="35"/>
      <c r="I76" s="35"/>
      <c r="J76" s="108" t="s">
        <v>48</v>
      </c>
      <c r="K76" s="35"/>
      <c r="L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hidden="1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hidden="1"/>
    <row r="79" spans="1:31" hidden="1"/>
    <row r="80" spans="1:31" hidden="1"/>
    <row r="81" spans="1:47" s="2" customFormat="1" ht="6.95" hidden="1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hidden="1" customHeight="1">
      <c r="A82" s="32"/>
      <c r="B82" s="33"/>
      <c r="C82" s="21" t="s">
        <v>93</v>
      </c>
      <c r="D82" s="32"/>
      <c r="E82" s="32"/>
      <c r="F82" s="32"/>
      <c r="G82" s="32"/>
      <c r="H82" s="32"/>
      <c r="I82" s="32"/>
      <c r="J82" s="32"/>
      <c r="K82" s="32"/>
      <c r="L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hidden="1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hidden="1" customHeight="1">
      <c r="A84" s="32"/>
      <c r="B84" s="33"/>
      <c r="C84" s="27" t="s">
        <v>16</v>
      </c>
      <c r="D84" s="32"/>
      <c r="E84" s="32"/>
      <c r="F84" s="32"/>
      <c r="G84" s="32"/>
      <c r="H84" s="32"/>
      <c r="I84" s="32"/>
      <c r="J84" s="32"/>
      <c r="K84" s="32"/>
      <c r="L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hidden="1" customHeight="1">
      <c r="A85" s="32"/>
      <c r="B85" s="33"/>
      <c r="C85" s="32"/>
      <c r="D85" s="32"/>
      <c r="E85" s="244" t="str">
        <f>E7</f>
        <v>Zasíťování pozemků Oskořínek - lokalita Na Severu 2.etapa</v>
      </c>
      <c r="F85" s="245"/>
      <c r="G85" s="245"/>
      <c r="H85" s="245"/>
      <c r="I85" s="32"/>
      <c r="J85" s="32"/>
      <c r="K85" s="32"/>
      <c r="L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hidden="1" customHeight="1">
      <c r="A86" s="32"/>
      <c r="B86" s="33"/>
      <c r="C86" s="27" t="s">
        <v>90</v>
      </c>
      <c r="D86" s="32"/>
      <c r="E86" s="32"/>
      <c r="F86" s="32"/>
      <c r="G86" s="32"/>
      <c r="H86" s="32"/>
      <c r="I86" s="32"/>
      <c r="J86" s="32"/>
      <c r="K86" s="32"/>
      <c r="L86" s="4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hidden="1" customHeight="1">
      <c r="A87" s="32"/>
      <c r="B87" s="33"/>
      <c r="C87" s="32"/>
      <c r="D87" s="32"/>
      <c r="E87" s="216" t="str">
        <f>E9</f>
        <v xml:space="preserve">SO 401 - Veřejné osvětlení </v>
      </c>
      <c r="F87" s="243"/>
      <c r="G87" s="243"/>
      <c r="H87" s="243"/>
      <c r="I87" s="32"/>
      <c r="J87" s="32"/>
      <c r="K87" s="32"/>
      <c r="L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hidden="1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hidden="1" customHeight="1">
      <c r="A89" s="32"/>
      <c r="B89" s="33"/>
      <c r="C89" s="27" t="s">
        <v>20</v>
      </c>
      <c r="D89" s="32"/>
      <c r="E89" s="32"/>
      <c r="F89" s="25" t="str">
        <f>F12</f>
        <v xml:space="preserve"> </v>
      </c>
      <c r="G89" s="32"/>
      <c r="H89" s="32"/>
      <c r="I89" s="27" t="s">
        <v>22</v>
      </c>
      <c r="J89" s="55">
        <f>IF(J12="","",J12)</f>
        <v>46073</v>
      </c>
      <c r="K89" s="32"/>
      <c r="L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hidden="1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hidden="1" customHeight="1">
      <c r="A91" s="32"/>
      <c r="B91" s="33"/>
      <c r="C91" s="27" t="s">
        <v>23</v>
      </c>
      <c r="D91" s="32"/>
      <c r="E91" s="32"/>
      <c r="F91" s="25" t="str">
        <f>E15</f>
        <v>Obec Oskořínek</v>
      </c>
      <c r="G91" s="32"/>
      <c r="H91" s="32"/>
      <c r="I91" s="27" t="s">
        <v>28</v>
      </c>
      <c r="J91" s="30" t="str">
        <f>E21</f>
        <v xml:space="preserve"> </v>
      </c>
      <c r="K91" s="32"/>
      <c r="L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hidden="1" customHeight="1">
      <c r="A92" s="32"/>
      <c r="B92" s="33"/>
      <c r="C92" s="27" t="s">
        <v>27</v>
      </c>
      <c r="D92" s="32"/>
      <c r="E92" s="32"/>
      <c r="F92" s="25" t="str">
        <f>IF(E18="","",E18)</f>
        <v>H-INTES s.r.o.</v>
      </c>
      <c r="G92" s="32"/>
      <c r="H92" s="32"/>
      <c r="I92" s="27" t="s">
        <v>30</v>
      </c>
      <c r="J92" s="30" t="str">
        <f>E24</f>
        <v xml:space="preserve"> </v>
      </c>
      <c r="K92" s="32"/>
      <c r="L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hidden="1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hidden="1" customHeight="1">
      <c r="A94" s="32"/>
      <c r="B94" s="33"/>
      <c r="C94" s="109" t="s">
        <v>94</v>
      </c>
      <c r="D94" s="101"/>
      <c r="E94" s="101"/>
      <c r="F94" s="101"/>
      <c r="G94" s="101"/>
      <c r="H94" s="101"/>
      <c r="I94" s="101"/>
      <c r="J94" s="110" t="s">
        <v>95</v>
      </c>
      <c r="K94" s="101"/>
      <c r="L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hidden="1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hidden="1" customHeight="1">
      <c r="A96" s="32"/>
      <c r="B96" s="33"/>
      <c r="C96" s="111" t="s">
        <v>96</v>
      </c>
      <c r="D96" s="32"/>
      <c r="E96" s="32"/>
      <c r="F96" s="32"/>
      <c r="G96" s="32"/>
      <c r="H96" s="32"/>
      <c r="I96" s="32"/>
      <c r="J96" s="71">
        <f>J119</f>
        <v>1690197.5699999998</v>
      </c>
      <c r="K96" s="32"/>
      <c r="L96" s="4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7" t="s">
        <v>97</v>
      </c>
    </row>
    <row r="97" spans="1:31" s="9" customFormat="1" ht="24.95" hidden="1" customHeight="1">
      <c r="B97" s="112"/>
      <c r="D97" s="113" t="s">
        <v>299</v>
      </c>
      <c r="E97" s="114"/>
      <c r="F97" s="114"/>
      <c r="G97" s="114"/>
      <c r="H97" s="114"/>
      <c r="I97" s="114"/>
      <c r="J97" s="115">
        <f>J120</f>
        <v>953538.8</v>
      </c>
      <c r="L97" s="112"/>
    </row>
    <row r="98" spans="1:31" s="9" customFormat="1" ht="24.95" hidden="1" customHeight="1">
      <c r="B98" s="112"/>
      <c r="D98" s="113" t="s">
        <v>300</v>
      </c>
      <c r="E98" s="114"/>
      <c r="F98" s="114"/>
      <c r="G98" s="114"/>
      <c r="H98" s="114"/>
      <c r="I98" s="114"/>
      <c r="J98" s="115">
        <f>J151</f>
        <v>676958.30999999994</v>
      </c>
      <c r="L98" s="112"/>
    </row>
    <row r="99" spans="1:31" s="9" customFormat="1" ht="24.95" hidden="1" customHeight="1">
      <c r="B99" s="112"/>
      <c r="D99" s="113" t="s">
        <v>301</v>
      </c>
      <c r="E99" s="114"/>
      <c r="F99" s="114"/>
      <c r="G99" s="114"/>
      <c r="H99" s="114"/>
      <c r="I99" s="114"/>
      <c r="J99" s="115">
        <f>J177</f>
        <v>59700.46</v>
      </c>
      <c r="L99" s="112"/>
    </row>
    <row r="100" spans="1:31" s="2" customFormat="1" ht="21.75" hidden="1" customHeight="1">
      <c r="A100" s="32"/>
      <c r="B100" s="33"/>
      <c r="C100" s="32"/>
      <c r="D100" s="32"/>
      <c r="E100" s="32"/>
      <c r="F100" s="32"/>
      <c r="G100" s="32"/>
      <c r="H100" s="32"/>
      <c r="I100" s="32"/>
      <c r="J100" s="32"/>
      <c r="K100" s="32"/>
      <c r="L100" s="4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</row>
    <row r="101" spans="1:31" s="2" customFormat="1" ht="6.95" hidden="1" customHeight="1">
      <c r="A101" s="32"/>
      <c r="B101" s="47"/>
      <c r="C101" s="48"/>
      <c r="D101" s="48"/>
      <c r="E101" s="48"/>
      <c r="F101" s="48"/>
      <c r="G101" s="48"/>
      <c r="H101" s="48"/>
      <c r="I101" s="48"/>
      <c r="J101" s="48"/>
      <c r="K101" s="48"/>
      <c r="L101" s="4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</row>
    <row r="102" spans="1:31" hidden="1"/>
    <row r="103" spans="1:31" hidden="1"/>
    <row r="104" spans="1:31" hidden="1"/>
    <row r="105" spans="1:31" s="2" customFormat="1" ht="6.95" customHeight="1">
      <c r="A105" s="32"/>
      <c r="B105" s="49"/>
      <c r="C105" s="50"/>
      <c r="D105" s="50"/>
      <c r="E105" s="50"/>
      <c r="F105" s="50"/>
      <c r="G105" s="50"/>
      <c r="H105" s="50"/>
      <c r="I105" s="50"/>
      <c r="J105" s="50"/>
      <c r="K105" s="50"/>
      <c r="L105" s="4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</row>
    <row r="106" spans="1:31" s="2" customFormat="1" ht="24.95" customHeight="1">
      <c r="A106" s="32"/>
      <c r="B106" s="33"/>
      <c r="C106" s="21" t="s">
        <v>103</v>
      </c>
      <c r="D106" s="32"/>
      <c r="E106" s="32"/>
      <c r="F106" s="32"/>
      <c r="G106" s="32"/>
      <c r="H106" s="32"/>
      <c r="I106" s="32"/>
      <c r="J106" s="32"/>
      <c r="K106" s="32"/>
      <c r="L106" s="4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</row>
    <row r="107" spans="1:31" s="2" customFormat="1" ht="6.95" customHeight="1">
      <c r="A107" s="32"/>
      <c r="B107" s="33"/>
      <c r="C107" s="32"/>
      <c r="D107" s="32"/>
      <c r="E107" s="32"/>
      <c r="F107" s="32"/>
      <c r="G107" s="32"/>
      <c r="H107" s="32"/>
      <c r="I107" s="32"/>
      <c r="J107" s="32"/>
      <c r="K107" s="32"/>
      <c r="L107" s="4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pans="1:31" s="2" customFormat="1" ht="12" customHeight="1">
      <c r="A108" s="32"/>
      <c r="B108" s="33"/>
      <c r="C108" s="27" t="s">
        <v>16</v>
      </c>
      <c r="D108" s="32"/>
      <c r="E108" s="32"/>
      <c r="F108" s="32"/>
      <c r="G108" s="32"/>
      <c r="H108" s="32"/>
      <c r="I108" s="32"/>
      <c r="J108" s="32"/>
      <c r="K108" s="32"/>
      <c r="L108" s="4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31" s="2" customFormat="1" ht="16.5" customHeight="1">
      <c r="A109" s="32"/>
      <c r="B109" s="33"/>
      <c r="C109" s="32"/>
      <c r="D109" s="32"/>
      <c r="E109" s="244" t="str">
        <f>E7</f>
        <v>Zasíťování pozemků Oskořínek - lokalita Na Severu 2.etapa</v>
      </c>
      <c r="F109" s="245"/>
      <c r="G109" s="245"/>
      <c r="H109" s="245"/>
      <c r="I109" s="32"/>
      <c r="J109" s="32"/>
      <c r="K109" s="32"/>
      <c r="L109" s="4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31" s="2" customFormat="1" ht="12" customHeight="1">
      <c r="A110" s="32"/>
      <c r="B110" s="33"/>
      <c r="C110" s="27" t="s">
        <v>90</v>
      </c>
      <c r="D110" s="32"/>
      <c r="E110" s="32"/>
      <c r="F110" s="32"/>
      <c r="G110" s="32"/>
      <c r="H110" s="32"/>
      <c r="I110" s="32"/>
      <c r="J110" s="32"/>
      <c r="K110" s="32"/>
      <c r="L110" s="4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16.5" customHeight="1">
      <c r="A111" s="32"/>
      <c r="B111" s="33"/>
      <c r="C111" s="32"/>
      <c r="D111" s="32"/>
      <c r="E111" s="216" t="str">
        <f>E9</f>
        <v xml:space="preserve">SO 401 - Veřejné osvětlení </v>
      </c>
      <c r="F111" s="243"/>
      <c r="G111" s="243"/>
      <c r="H111" s="243"/>
      <c r="I111" s="32"/>
      <c r="J111" s="32"/>
      <c r="K111" s="32"/>
      <c r="L111" s="4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6.95" customHeight="1">
      <c r="A112" s="32"/>
      <c r="B112" s="33"/>
      <c r="C112" s="32"/>
      <c r="D112" s="32"/>
      <c r="E112" s="32"/>
      <c r="F112" s="32"/>
      <c r="G112" s="32"/>
      <c r="H112" s="32"/>
      <c r="I112" s="32"/>
      <c r="J112" s="32"/>
      <c r="K112" s="32"/>
      <c r="L112" s="4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12" customHeight="1">
      <c r="A113" s="32"/>
      <c r="B113" s="33"/>
      <c r="C113" s="27" t="s">
        <v>20</v>
      </c>
      <c r="D113" s="32"/>
      <c r="E113" s="32"/>
      <c r="F113" s="25" t="str">
        <f>F12</f>
        <v xml:space="preserve"> </v>
      </c>
      <c r="G113" s="32"/>
      <c r="H113" s="32"/>
      <c r="I113" s="27" t="s">
        <v>22</v>
      </c>
      <c r="J113" s="55">
        <f>IF(J12="","",J12)</f>
        <v>46073</v>
      </c>
      <c r="K113" s="32"/>
      <c r="L113" s="4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6.95" customHeight="1">
      <c r="A114" s="32"/>
      <c r="B114" s="33"/>
      <c r="C114" s="32"/>
      <c r="D114" s="32"/>
      <c r="E114" s="32"/>
      <c r="F114" s="32"/>
      <c r="G114" s="32"/>
      <c r="H114" s="32"/>
      <c r="I114" s="32"/>
      <c r="J114" s="32"/>
      <c r="K114" s="32"/>
      <c r="L114" s="4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15.2" customHeight="1">
      <c r="A115" s="32"/>
      <c r="B115" s="33"/>
      <c r="C115" s="27" t="s">
        <v>23</v>
      </c>
      <c r="D115" s="32"/>
      <c r="E115" s="32"/>
      <c r="F115" s="25" t="str">
        <f>E15</f>
        <v>Obec Oskořínek</v>
      </c>
      <c r="G115" s="32"/>
      <c r="H115" s="32"/>
      <c r="I115" s="27" t="s">
        <v>28</v>
      </c>
      <c r="J115" s="30" t="str">
        <f>E21</f>
        <v xml:space="preserve"> </v>
      </c>
      <c r="K115" s="32"/>
      <c r="L115" s="4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2" customFormat="1" ht="15.2" customHeight="1">
      <c r="A116" s="32"/>
      <c r="B116" s="33"/>
      <c r="C116" s="27" t="s">
        <v>27</v>
      </c>
      <c r="D116" s="32"/>
      <c r="E116" s="32"/>
      <c r="F116" s="25" t="str">
        <f>IF(E18="","",E18)</f>
        <v>H-INTES s.r.o.</v>
      </c>
      <c r="G116" s="32"/>
      <c r="H116" s="32"/>
      <c r="I116" s="27" t="s">
        <v>30</v>
      </c>
      <c r="J116" s="30" t="str">
        <f>E24</f>
        <v xml:space="preserve"> </v>
      </c>
      <c r="K116" s="32"/>
      <c r="L116" s="4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5" s="2" customFormat="1" ht="10.35" customHeight="1">
      <c r="A117" s="32"/>
      <c r="B117" s="33"/>
      <c r="C117" s="32"/>
      <c r="D117" s="32"/>
      <c r="E117" s="32"/>
      <c r="F117" s="32"/>
      <c r="G117" s="32"/>
      <c r="H117" s="32"/>
      <c r="I117" s="32"/>
      <c r="J117" s="32"/>
      <c r="K117" s="32"/>
      <c r="L117" s="4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5" s="11" customFormat="1" ht="29.25" customHeight="1">
      <c r="A118" s="120"/>
      <c r="B118" s="121"/>
      <c r="C118" s="122" t="s">
        <v>104</v>
      </c>
      <c r="D118" s="123" t="s">
        <v>57</v>
      </c>
      <c r="E118" s="123" t="s">
        <v>53</v>
      </c>
      <c r="F118" s="123" t="s">
        <v>54</v>
      </c>
      <c r="G118" s="123" t="s">
        <v>105</v>
      </c>
      <c r="H118" s="123" t="s">
        <v>106</v>
      </c>
      <c r="I118" s="123" t="s">
        <v>107</v>
      </c>
      <c r="J118" s="124" t="s">
        <v>95</v>
      </c>
      <c r="K118" s="125" t="s">
        <v>108</v>
      </c>
      <c r="L118" s="126"/>
      <c r="M118" s="62" t="s">
        <v>1</v>
      </c>
      <c r="N118" s="63" t="s">
        <v>36</v>
      </c>
      <c r="O118" s="63" t="s">
        <v>109</v>
      </c>
      <c r="P118" s="63" t="s">
        <v>110</v>
      </c>
      <c r="Q118" s="63" t="s">
        <v>111</v>
      </c>
      <c r="R118" s="63" t="s">
        <v>112</v>
      </c>
      <c r="S118" s="63" t="s">
        <v>113</v>
      </c>
      <c r="T118" s="64" t="s">
        <v>114</v>
      </c>
      <c r="U118" s="120"/>
      <c r="V118" s="120"/>
      <c r="W118" s="120"/>
      <c r="X118" s="120"/>
      <c r="Y118" s="120"/>
      <c r="Z118" s="120"/>
      <c r="AA118" s="120"/>
      <c r="AB118" s="120"/>
      <c r="AC118" s="120"/>
      <c r="AD118" s="120"/>
      <c r="AE118" s="120"/>
    </row>
    <row r="119" spans="1:65" s="2" customFormat="1" ht="22.9" customHeight="1">
      <c r="A119" s="32"/>
      <c r="B119" s="33"/>
      <c r="C119" s="69" t="s">
        <v>115</v>
      </c>
      <c r="D119" s="32"/>
      <c r="E119" s="32"/>
      <c r="F119" s="32"/>
      <c r="G119" s="32"/>
      <c r="H119" s="32"/>
      <c r="I119" s="32"/>
      <c r="J119" s="127">
        <f>BK119</f>
        <v>1690197.5699999998</v>
      </c>
      <c r="K119" s="32"/>
      <c r="L119" s="33"/>
      <c r="M119" s="65"/>
      <c r="N119" s="56"/>
      <c r="O119" s="66"/>
      <c r="P119" s="128">
        <f>P120+P151+P177</f>
        <v>0</v>
      </c>
      <c r="Q119" s="66"/>
      <c r="R119" s="128">
        <f>R120+R151+R177</f>
        <v>0</v>
      </c>
      <c r="S119" s="66"/>
      <c r="T119" s="129">
        <f>T120+T151+T177</f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T119" s="17" t="s">
        <v>71</v>
      </c>
      <c r="AU119" s="17" t="s">
        <v>97</v>
      </c>
      <c r="BK119" s="130">
        <f>BK120+BK151+BK177</f>
        <v>1690197.5699999998</v>
      </c>
    </row>
    <row r="120" spans="1:65" s="12" customFormat="1" ht="25.9" customHeight="1">
      <c r="B120" s="131"/>
      <c r="D120" s="132" t="s">
        <v>71</v>
      </c>
      <c r="E120" s="133" t="s">
        <v>302</v>
      </c>
      <c r="F120" s="133" t="s">
        <v>303</v>
      </c>
      <c r="I120" s="134"/>
      <c r="J120" s="135">
        <f>BK120</f>
        <v>953538.8</v>
      </c>
      <c r="L120" s="131"/>
      <c r="M120" s="136"/>
      <c r="N120" s="137"/>
      <c r="O120" s="137"/>
      <c r="P120" s="138">
        <f>SUM(P121:P150)</f>
        <v>0</v>
      </c>
      <c r="Q120" s="137"/>
      <c r="R120" s="138">
        <f>SUM(R121:R150)</f>
        <v>0</v>
      </c>
      <c r="S120" s="137"/>
      <c r="T120" s="139">
        <f>SUM(T121:T150)</f>
        <v>0</v>
      </c>
      <c r="AR120" s="132" t="s">
        <v>133</v>
      </c>
      <c r="AT120" s="140" t="s">
        <v>71</v>
      </c>
      <c r="AU120" s="140" t="s">
        <v>72</v>
      </c>
      <c r="AY120" s="132" t="s">
        <v>118</v>
      </c>
      <c r="BK120" s="141">
        <f>SUM(BK121:BK150)</f>
        <v>953538.8</v>
      </c>
    </row>
    <row r="121" spans="1:65" s="2" customFormat="1" ht="24.2" customHeight="1">
      <c r="A121" s="32"/>
      <c r="B121" s="144"/>
      <c r="C121" s="145" t="s">
        <v>80</v>
      </c>
      <c r="D121" s="145" t="s">
        <v>120</v>
      </c>
      <c r="E121" s="146" t="s">
        <v>304</v>
      </c>
      <c r="F121" s="147" t="s">
        <v>305</v>
      </c>
      <c r="G121" s="148" t="s">
        <v>244</v>
      </c>
      <c r="H121" s="149">
        <v>22</v>
      </c>
      <c r="I121" s="150">
        <v>1421</v>
      </c>
      <c r="J121" s="151">
        <f t="shared" ref="J121:J150" si="0">ROUND(I121*H121,2)</f>
        <v>31262</v>
      </c>
      <c r="K121" s="152"/>
      <c r="L121" s="33"/>
      <c r="M121" s="153" t="s">
        <v>1</v>
      </c>
      <c r="N121" s="154" t="s">
        <v>37</v>
      </c>
      <c r="O121" s="58"/>
      <c r="P121" s="155">
        <f t="shared" ref="P121:P150" si="1">O121*H121</f>
        <v>0</v>
      </c>
      <c r="Q121" s="155">
        <v>0</v>
      </c>
      <c r="R121" s="155">
        <f t="shared" ref="R121:R150" si="2">Q121*H121</f>
        <v>0</v>
      </c>
      <c r="S121" s="155">
        <v>0</v>
      </c>
      <c r="T121" s="156">
        <f t="shared" ref="T121:T150" si="3">S121*H121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57" t="s">
        <v>306</v>
      </c>
      <c r="AT121" s="157" t="s">
        <v>120</v>
      </c>
      <c r="AU121" s="157" t="s">
        <v>80</v>
      </c>
      <c r="AY121" s="17" t="s">
        <v>118</v>
      </c>
      <c r="BE121" s="158">
        <f t="shared" ref="BE121:BE150" si="4">IF(N121="základní",J121,0)</f>
        <v>31262</v>
      </c>
      <c r="BF121" s="158">
        <f t="shared" ref="BF121:BF150" si="5">IF(N121="snížená",J121,0)</f>
        <v>0</v>
      </c>
      <c r="BG121" s="158">
        <f t="shared" ref="BG121:BG150" si="6">IF(N121="zákl. přenesená",J121,0)</f>
        <v>0</v>
      </c>
      <c r="BH121" s="158">
        <f t="shared" ref="BH121:BH150" si="7">IF(N121="sníž. přenesená",J121,0)</f>
        <v>0</v>
      </c>
      <c r="BI121" s="158">
        <f t="shared" ref="BI121:BI150" si="8">IF(N121="nulová",J121,0)</f>
        <v>0</v>
      </c>
      <c r="BJ121" s="17" t="s">
        <v>80</v>
      </c>
      <c r="BK121" s="158">
        <f t="shared" ref="BK121:BK150" si="9">ROUND(I121*H121,2)</f>
        <v>31262</v>
      </c>
      <c r="BL121" s="17" t="s">
        <v>306</v>
      </c>
      <c r="BM121" s="157" t="s">
        <v>307</v>
      </c>
    </row>
    <row r="122" spans="1:65" s="2" customFormat="1" ht="16.5" customHeight="1">
      <c r="A122" s="32"/>
      <c r="B122" s="144"/>
      <c r="C122" s="183" t="s">
        <v>82</v>
      </c>
      <c r="D122" s="183" t="s">
        <v>134</v>
      </c>
      <c r="E122" s="184" t="s">
        <v>308</v>
      </c>
      <c r="F122" s="185" t="s">
        <v>309</v>
      </c>
      <c r="G122" s="186" t="s">
        <v>244</v>
      </c>
      <c r="H122" s="187">
        <v>22</v>
      </c>
      <c r="I122" s="188">
        <v>9876</v>
      </c>
      <c r="J122" s="189">
        <f t="shared" si="0"/>
        <v>217272</v>
      </c>
      <c r="K122" s="190"/>
      <c r="L122" s="191"/>
      <c r="M122" s="192" t="s">
        <v>1</v>
      </c>
      <c r="N122" s="193" t="s">
        <v>37</v>
      </c>
      <c r="O122" s="58"/>
      <c r="P122" s="155">
        <f t="shared" si="1"/>
        <v>0</v>
      </c>
      <c r="Q122" s="155">
        <v>0</v>
      </c>
      <c r="R122" s="155">
        <f t="shared" si="2"/>
        <v>0</v>
      </c>
      <c r="S122" s="155">
        <v>0</v>
      </c>
      <c r="T122" s="156">
        <f t="shared" si="3"/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57" t="s">
        <v>310</v>
      </c>
      <c r="AT122" s="157" t="s">
        <v>134</v>
      </c>
      <c r="AU122" s="157" t="s">
        <v>80</v>
      </c>
      <c r="AY122" s="17" t="s">
        <v>118</v>
      </c>
      <c r="BE122" s="158">
        <f t="shared" si="4"/>
        <v>217272</v>
      </c>
      <c r="BF122" s="158">
        <f t="shared" si="5"/>
        <v>0</v>
      </c>
      <c r="BG122" s="158">
        <f t="shared" si="6"/>
        <v>0</v>
      </c>
      <c r="BH122" s="158">
        <f t="shared" si="7"/>
        <v>0</v>
      </c>
      <c r="BI122" s="158">
        <f t="shared" si="8"/>
        <v>0</v>
      </c>
      <c r="BJ122" s="17" t="s">
        <v>80</v>
      </c>
      <c r="BK122" s="158">
        <f t="shared" si="9"/>
        <v>217272</v>
      </c>
      <c r="BL122" s="17" t="s">
        <v>306</v>
      </c>
      <c r="BM122" s="157" t="s">
        <v>311</v>
      </c>
    </row>
    <row r="123" spans="1:65" s="2" customFormat="1" ht="16.5" customHeight="1">
      <c r="A123" s="32"/>
      <c r="B123" s="144"/>
      <c r="C123" s="183" t="s">
        <v>133</v>
      </c>
      <c r="D123" s="183" t="s">
        <v>134</v>
      </c>
      <c r="E123" s="184" t="s">
        <v>312</v>
      </c>
      <c r="F123" s="185" t="s">
        <v>313</v>
      </c>
      <c r="G123" s="186" t="s">
        <v>244</v>
      </c>
      <c r="H123" s="187">
        <v>22</v>
      </c>
      <c r="I123" s="188">
        <v>1050</v>
      </c>
      <c r="J123" s="189">
        <f t="shared" si="0"/>
        <v>23100</v>
      </c>
      <c r="K123" s="190"/>
      <c r="L123" s="191"/>
      <c r="M123" s="192" t="s">
        <v>1</v>
      </c>
      <c r="N123" s="193" t="s">
        <v>37</v>
      </c>
      <c r="O123" s="58"/>
      <c r="P123" s="155">
        <f t="shared" si="1"/>
        <v>0</v>
      </c>
      <c r="Q123" s="155">
        <v>0</v>
      </c>
      <c r="R123" s="155">
        <f t="shared" si="2"/>
        <v>0</v>
      </c>
      <c r="S123" s="155">
        <v>0</v>
      </c>
      <c r="T123" s="156">
        <f t="shared" si="3"/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57" t="s">
        <v>310</v>
      </c>
      <c r="AT123" s="157" t="s">
        <v>134</v>
      </c>
      <c r="AU123" s="157" t="s">
        <v>80</v>
      </c>
      <c r="AY123" s="17" t="s">
        <v>118</v>
      </c>
      <c r="BE123" s="158">
        <f t="shared" si="4"/>
        <v>23100</v>
      </c>
      <c r="BF123" s="158">
        <f t="shared" si="5"/>
        <v>0</v>
      </c>
      <c r="BG123" s="158">
        <f t="shared" si="6"/>
        <v>0</v>
      </c>
      <c r="BH123" s="158">
        <f t="shared" si="7"/>
        <v>0</v>
      </c>
      <c r="BI123" s="158">
        <f t="shared" si="8"/>
        <v>0</v>
      </c>
      <c r="BJ123" s="17" t="s">
        <v>80</v>
      </c>
      <c r="BK123" s="158">
        <f t="shared" si="9"/>
        <v>23100</v>
      </c>
      <c r="BL123" s="17" t="s">
        <v>306</v>
      </c>
      <c r="BM123" s="157" t="s">
        <v>314</v>
      </c>
    </row>
    <row r="124" spans="1:65" s="2" customFormat="1" ht="24.2" customHeight="1">
      <c r="A124" s="32"/>
      <c r="B124" s="144"/>
      <c r="C124" s="145" t="s">
        <v>124</v>
      </c>
      <c r="D124" s="145" t="s">
        <v>120</v>
      </c>
      <c r="E124" s="146" t="s">
        <v>315</v>
      </c>
      <c r="F124" s="147" t="s">
        <v>316</v>
      </c>
      <c r="G124" s="148" t="s">
        <v>208</v>
      </c>
      <c r="H124" s="149">
        <v>778</v>
      </c>
      <c r="I124" s="150">
        <v>56</v>
      </c>
      <c r="J124" s="151">
        <f t="shared" si="0"/>
        <v>43568</v>
      </c>
      <c r="K124" s="152"/>
      <c r="L124" s="33"/>
      <c r="M124" s="153" t="s">
        <v>1</v>
      </c>
      <c r="N124" s="154" t="s">
        <v>37</v>
      </c>
      <c r="O124" s="58"/>
      <c r="P124" s="155">
        <f t="shared" si="1"/>
        <v>0</v>
      </c>
      <c r="Q124" s="155">
        <v>0</v>
      </c>
      <c r="R124" s="155">
        <f t="shared" si="2"/>
        <v>0</v>
      </c>
      <c r="S124" s="155">
        <v>0</v>
      </c>
      <c r="T124" s="156">
        <f t="shared" si="3"/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57" t="s">
        <v>306</v>
      </c>
      <c r="AT124" s="157" t="s">
        <v>120</v>
      </c>
      <c r="AU124" s="157" t="s">
        <v>80</v>
      </c>
      <c r="AY124" s="17" t="s">
        <v>118</v>
      </c>
      <c r="BE124" s="158">
        <f t="shared" si="4"/>
        <v>43568</v>
      </c>
      <c r="BF124" s="158">
        <f t="shared" si="5"/>
        <v>0</v>
      </c>
      <c r="BG124" s="158">
        <f t="shared" si="6"/>
        <v>0</v>
      </c>
      <c r="BH124" s="158">
        <f t="shared" si="7"/>
        <v>0</v>
      </c>
      <c r="BI124" s="158">
        <f t="shared" si="8"/>
        <v>0</v>
      </c>
      <c r="BJ124" s="17" t="s">
        <v>80</v>
      </c>
      <c r="BK124" s="158">
        <f t="shared" si="9"/>
        <v>43568</v>
      </c>
      <c r="BL124" s="17" t="s">
        <v>306</v>
      </c>
      <c r="BM124" s="157" t="s">
        <v>317</v>
      </c>
    </row>
    <row r="125" spans="1:65" s="2" customFormat="1" ht="24.2" customHeight="1">
      <c r="A125" s="32"/>
      <c r="B125" s="144"/>
      <c r="C125" s="183" t="s">
        <v>141</v>
      </c>
      <c r="D125" s="183" t="s">
        <v>134</v>
      </c>
      <c r="E125" s="184" t="s">
        <v>318</v>
      </c>
      <c r="F125" s="185" t="s">
        <v>319</v>
      </c>
      <c r="G125" s="186" t="s">
        <v>208</v>
      </c>
      <c r="H125" s="187">
        <v>778</v>
      </c>
      <c r="I125" s="188">
        <v>174</v>
      </c>
      <c r="J125" s="189">
        <f t="shared" si="0"/>
        <v>135372</v>
      </c>
      <c r="K125" s="190"/>
      <c r="L125" s="191"/>
      <c r="M125" s="192" t="s">
        <v>1</v>
      </c>
      <c r="N125" s="193" t="s">
        <v>37</v>
      </c>
      <c r="O125" s="58"/>
      <c r="P125" s="155">
        <f t="shared" si="1"/>
        <v>0</v>
      </c>
      <c r="Q125" s="155">
        <v>0</v>
      </c>
      <c r="R125" s="155">
        <f t="shared" si="2"/>
        <v>0</v>
      </c>
      <c r="S125" s="155">
        <v>0</v>
      </c>
      <c r="T125" s="156">
        <f t="shared" si="3"/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57" t="s">
        <v>310</v>
      </c>
      <c r="AT125" s="157" t="s">
        <v>134</v>
      </c>
      <c r="AU125" s="157" t="s">
        <v>80</v>
      </c>
      <c r="AY125" s="17" t="s">
        <v>118</v>
      </c>
      <c r="BE125" s="158">
        <f t="shared" si="4"/>
        <v>135372</v>
      </c>
      <c r="BF125" s="158">
        <f t="shared" si="5"/>
        <v>0</v>
      </c>
      <c r="BG125" s="158">
        <f t="shared" si="6"/>
        <v>0</v>
      </c>
      <c r="BH125" s="158">
        <f t="shared" si="7"/>
        <v>0</v>
      </c>
      <c r="BI125" s="158">
        <f t="shared" si="8"/>
        <v>0</v>
      </c>
      <c r="BJ125" s="17" t="s">
        <v>80</v>
      </c>
      <c r="BK125" s="158">
        <f t="shared" si="9"/>
        <v>135372</v>
      </c>
      <c r="BL125" s="17" t="s">
        <v>306</v>
      </c>
      <c r="BM125" s="157" t="s">
        <v>320</v>
      </c>
    </row>
    <row r="126" spans="1:65" s="2" customFormat="1" ht="33" customHeight="1">
      <c r="A126" s="32"/>
      <c r="B126" s="144"/>
      <c r="C126" s="145" t="s">
        <v>155</v>
      </c>
      <c r="D126" s="145" t="s">
        <v>120</v>
      </c>
      <c r="E126" s="146" t="s">
        <v>321</v>
      </c>
      <c r="F126" s="147" t="s">
        <v>322</v>
      </c>
      <c r="G126" s="148" t="s">
        <v>244</v>
      </c>
      <c r="H126" s="149">
        <v>44</v>
      </c>
      <c r="I126" s="150">
        <v>159</v>
      </c>
      <c r="J126" s="151">
        <f t="shared" si="0"/>
        <v>6996</v>
      </c>
      <c r="K126" s="152"/>
      <c r="L126" s="33"/>
      <c r="M126" s="153" t="s">
        <v>1</v>
      </c>
      <c r="N126" s="154" t="s">
        <v>37</v>
      </c>
      <c r="O126" s="58"/>
      <c r="P126" s="155">
        <f t="shared" si="1"/>
        <v>0</v>
      </c>
      <c r="Q126" s="155">
        <v>0</v>
      </c>
      <c r="R126" s="155">
        <f t="shared" si="2"/>
        <v>0</v>
      </c>
      <c r="S126" s="155">
        <v>0</v>
      </c>
      <c r="T126" s="156">
        <f t="shared" si="3"/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57" t="s">
        <v>306</v>
      </c>
      <c r="AT126" s="157" t="s">
        <v>120</v>
      </c>
      <c r="AU126" s="157" t="s">
        <v>80</v>
      </c>
      <c r="AY126" s="17" t="s">
        <v>118</v>
      </c>
      <c r="BE126" s="158">
        <f t="shared" si="4"/>
        <v>6996</v>
      </c>
      <c r="BF126" s="158">
        <f t="shared" si="5"/>
        <v>0</v>
      </c>
      <c r="BG126" s="158">
        <f t="shared" si="6"/>
        <v>0</v>
      </c>
      <c r="BH126" s="158">
        <f t="shared" si="7"/>
        <v>0</v>
      </c>
      <c r="BI126" s="158">
        <f t="shared" si="8"/>
        <v>0</v>
      </c>
      <c r="BJ126" s="17" t="s">
        <v>80</v>
      </c>
      <c r="BK126" s="158">
        <f t="shared" si="9"/>
        <v>6996</v>
      </c>
      <c r="BL126" s="17" t="s">
        <v>306</v>
      </c>
      <c r="BM126" s="157" t="s">
        <v>323</v>
      </c>
    </row>
    <row r="127" spans="1:65" s="2" customFormat="1" ht="16.5" customHeight="1">
      <c r="A127" s="32"/>
      <c r="B127" s="144"/>
      <c r="C127" s="183" t="s">
        <v>159</v>
      </c>
      <c r="D127" s="183" t="s">
        <v>134</v>
      </c>
      <c r="E127" s="184" t="s">
        <v>324</v>
      </c>
      <c r="F127" s="185" t="s">
        <v>325</v>
      </c>
      <c r="G127" s="186" t="s">
        <v>326</v>
      </c>
      <c r="H127" s="187">
        <v>44</v>
      </c>
      <c r="I127" s="188">
        <v>207</v>
      </c>
      <c r="J127" s="189">
        <f t="shared" si="0"/>
        <v>9108</v>
      </c>
      <c r="K127" s="190"/>
      <c r="L127" s="191"/>
      <c r="M127" s="192" t="s">
        <v>1</v>
      </c>
      <c r="N127" s="193" t="s">
        <v>37</v>
      </c>
      <c r="O127" s="58"/>
      <c r="P127" s="155">
        <f t="shared" si="1"/>
        <v>0</v>
      </c>
      <c r="Q127" s="155">
        <v>0</v>
      </c>
      <c r="R127" s="155">
        <f t="shared" si="2"/>
        <v>0</v>
      </c>
      <c r="S127" s="155">
        <v>0</v>
      </c>
      <c r="T127" s="156">
        <f t="shared" si="3"/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57" t="s">
        <v>310</v>
      </c>
      <c r="AT127" s="157" t="s">
        <v>134</v>
      </c>
      <c r="AU127" s="157" t="s">
        <v>80</v>
      </c>
      <c r="AY127" s="17" t="s">
        <v>118</v>
      </c>
      <c r="BE127" s="158">
        <f t="shared" si="4"/>
        <v>9108</v>
      </c>
      <c r="BF127" s="158">
        <f t="shared" si="5"/>
        <v>0</v>
      </c>
      <c r="BG127" s="158">
        <f t="shared" si="6"/>
        <v>0</v>
      </c>
      <c r="BH127" s="158">
        <f t="shared" si="7"/>
        <v>0</v>
      </c>
      <c r="BI127" s="158">
        <f t="shared" si="8"/>
        <v>0</v>
      </c>
      <c r="BJ127" s="17" t="s">
        <v>80</v>
      </c>
      <c r="BK127" s="158">
        <f t="shared" si="9"/>
        <v>9108</v>
      </c>
      <c r="BL127" s="17" t="s">
        <v>306</v>
      </c>
      <c r="BM127" s="157" t="s">
        <v>327</v>
      </c>
    </row>
    <row r="128" spans="1:65" s="2" customFormat="1" ht="24.2" customHeight="1">
      <c r="A128" s="32"/>
      <c r="B128" s="144"/>
      <c r="C128" s="145" t="s">
        <v>138</v>
      </c>
      <c r="D128" s="145" t="s">
        <v>120</v>
      </c>
      <c r="E128" s="146" t="s">
        <v>328</v>
      </c>
      <c r="F128" s="147" t="s">
        <v>329</v>
      </c>
      <c r="G128" s="148" t="s">
        <v>208</v>
      </c>
      <c r="H128" s="149">
        <v>44</v>
      </c>
      <c r="I128" s="150">
        <v>56</v>
      </c>
      <c r="J128" s="151">
        <f t="shared" si="0"/>
        <v>2464</v>
      </c>
      <c r="K128" s="152"/>
      <c r="L128" s="33"/>
      <c r="M128" s="153" t="s">
        <v>1</v>
      </c>
      <c r="N128" s="154" t="s">
        <v>37</v>
      </c>
      <c r="O128" s="58"/>
      <c r="P128" s="155">
        <f t="shared" si="1"/>
        <v>0</v>
      </c>
      <c r="Q128" s="155">
        <v>0</v>
      </c>
      <c r="R128" s="155">
        <f t="shared" si="2"/>
        <v>0</v>
      </c>
      <c r="S128" s="155">
        <v>0</v>
      </c>
      <c r="T128" s="156">
        <f t="shared" si="3"/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57" t="s">
        <v>306</v>
      </c>
      <c r="AT128" s="157" t="s">
        <v>120</v>
      </c>
      <c r="AU128" s="157" t="s">
        <v>80</v>
      </c>
      <c r="AY128" s="17" t="s">
        <v>118</v>
      </c>
      <c r="BE128" s="158">
        <f t="shared" si="4"/>
        <v>2464</v>
      </c>
      <c r="BF128" s="158">
        <f t="shared" si="5"/>
        <v>0</v>
      </c>
      <c r="BG128" s="158">
        <f t="shared" si="6"/>
        <v>0</v>
      </c>
      <c r="BH128" s="158">
        <f t="shared" si="7"/>
        <v>0</v>
      </c>
      <c r="BI128" s="158">
        <f t="shared" si="8"/>
        <v>0</v>
      </c>
      <c r="BJ128" s="17" t="s">
        <v>80</v>
      </c>
      <c r="BK128" s="158">
        <f t="shared" si="9"/>
        <v>2464</v>
      </c>
      <c r="BL128" s="17" t="s">
        <v>306</v>
      </c>
      <c r="BM128" s="157" t="s">
        <v>330</v>
      </c>
    </row>
    <row r="129" spans="1:65" s="2" customFormat="1" ht="16.5" customHeight="1">
      <c r="A129" s="32"/>
      <c r="B129" s="144"/>
      <c r="C129" s="183" t="s">
        <v>168</v>
      </c>
      <c r="D129" s="183" t="s">
        <v>134</v>
      </c>
      <c r="E129" s="184" t="s">
        <v>331</v>
      </c>
      <c r="F129" s="185" t="s">
        <v>332</v>
      </c>
      <c r="G129" s="186" t="s">
        <v>137</v>
      </c>
      <c r="H129" s="187">
        <v>28.6</v>
      </c>
      <c r="I129" s="188">
        <v>74</v>
      </c>
      <c r="J129" s="189">
        <f t="shared" si="0"/>
        <v>2116.4</v>
      </c>
      <c r="K129" s="190"/>
      <c r="L129" s="191"/>
      <c r="M129" s="192" t="s">
        <v>1</v>
      </c>
      <c r="N129" s="193" t="s">
        <v>37</v>
      </c>
      <c r="O129" s="58"/>
      <c r="P129" s="155">
        <f t="shared" si="1"/>
        <v>0</v>
      </c>
      <c r="Q129" s="155">
        <v>0</v>
      </c>
      <c r="R129" s="155">
        <f t="shared" si="2"/>
        <v>0</v>
      </c>
      <c r="S129" s="155">
        <v>0</v>
      </c>
      <c r="T129" s="156">
        <f t="shared" si="3"/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57" t="s">
        <v>310</v>
      </c>
      <c r="AT129" s="157" t="s">
        <v>134</v>
      </c>
      <c r="AU129" s="157" t="s">
        <v>80</v>
      </c>
      <c r="AY129" s="17" t="s">
        <v>118</v>
      </c>
      <c r="BE129" s="158">
        <f t="shared" si="4"/>
        <v>2116.4</v>
      </c>
      <c r="BF129" s="158">
        <f t="shared" si="5"/>
        <v>0</v>
      </c>
      <c r="BG129" s="158">
        <f t="shared" si="6"/>
        <v>0</v>
      </c>
      <c r="BH129" s="158">
        <f t="shared" si="7"/>
        <v>0</v>
      </c>
      <c r="BI129" s="158">
        <f t="shared" si="8"/>
        <v>0</v>
      </c>
      <c r="BJ129" s="17" t="s">
        <v>80</v>
      </c>
      <c r="BK129" s="158">
        <f t="shared" si="9"/>
        <v>2116.4</v>
      </c>
      <c r="BL129" s="17" t="s">
        <v>306</v>
      </c>
      <c r="BM129" s="157" t="s">
        <v>333</v>
      </c>
    </row>
    <row r="130" spans="1:65" s="2" customFormat="1" ht="16.5" customHeight="1">
      <c r="A130" s="32"/>
      <c r="B130" s="144"/>
      <c r="C130" s="145" t="s">
        <v>172</v>
      </c>
      <c r="D130" s="145" t="s">
        <v>120</v>
      </c>
      <c r="E130" s="146" t="s">
        <v>334</v>
      </c>
      <c r="F130" s="147" t="s">
        <v>335</v>
      </c>
      <c r="G130" s="148" t="s">
        <v>244</v>
      </c>
      <c r="H130" s="149">
        <v>44</v>
      </c>
      <c r="I130" s="150">
        <v>106</v>
      </c>
      <c r="J130" s="151">
        <f t="shared" si="0"/>
        <v>4664</v>
      </c>
      <c r="K130" s="152"/>
      <c r="L130" s="33"/>
      <c r="M130" s="153" t="s">
        <v>1</v>
      </c>
      <c r="N130" s="154" t="s">
        <v>37</v>
      </c>
      <c r="O130" s="58"/>
      <c r="P130" s="155">
        <f t="shared" si="1"/>
        <v>0</v>
      </c>
      <c r="Q130" s="155">
        <v>0</v>
      </c>
      <c r="R130" s="155">
        <f t="shared" si="2"/>
        <v>0</v>
      </c>
      <c r="S130" s="155">
        <v>0</v>
      </c>
      <c r="T130" s="156">
        <f t="shared" si="3"/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57" t="s">
        <v>306</v>
      </c>
      <c r="AT130" s="157" t="s">
        <v>120</v>
      </c>
      <c r="AU130" s="157" t="s">
        <v>80</v>
      </c>
      <c r="AY130" s="17" t="s">
        <v>118</v>
      </c>
      <c r="BE130" s="158">
        <f t="shared" si="4"/>
        <v>4664</v>
      </c>
      <c r="BF130" s="158">
        <f t="shared" si="5"/>
        <v>0</v>
      </c>
      <c r="BG130" s="158">
        <f t="shared" si="6"/>
        <v>0</v>
      </c>
      <c r="BH130" s="158">
        <f t="shared" si="7"/>
        <v>0</v>
      </c>
      <c r="BI130" s="158">
        <f t="shared" si="8"/>
        <v>0</v>
      </c>
      <c r="BJ130" s="17" t="s">
        <v>80</v>
      </c>
      <c r="BK130" s="158">
        <f t="shared" si="9"/>
        <v>4664</v>
      </c>
      <c r="BL130" s="17" t="s">
        <v>306</v>
      </c>
      <c r="BM130" s="157" t="s">
        <v>336</v>
      </c>
    </row>
    <row r="131" spans="1:65" s="2" customFormat="1" ht="24.2" customHeight="1">
      <c r="A131" s="32"/>
      <c r="B131" s="144"/>
      <c r="C131" s="183" t="s">
        <v>176</v>
      </c>
      <c r="D131" s="183" t="s">
        <v>134</v>
      </c>
      <c r="E131" s="184" t="s">
        <v>337</v>
      </c>
      <c r="F131" s="185" t="s">
        <v>338</v>
      </c>
      <c r="G131" s="186" t="s">
        <v>244</v>
      </c>
      <c r="H131" s="187">
        <v>22</v>
      </c>
      <c r="I131" s="188">
        <v>68</v>
      </c>
      <c r="J131" s="189">
        <f t="shared" si="0"/>
        <v>1496</v>
      </c>
      <c r="K131" s="190"/>
      <c r="L131" s="191"/>
      <c r="M131" s="192" t="s">
        <v>1</v>
      </c>
      <c r="N131" s="193" t="s">
        <v>37</v>
      </c>
      <c r="O131" s="58"/>
      <c r="P131" s="155">
        <f t="shared" si="1"/>
        <v>0</v>
      </c>
      <c r="Q131" s="155">
        <v>0</v>
      </c>
      <c r="R131" s="155">
        <f t="shared" si="2"/>
        <v>0</v>
      </c>
      <c r="S131" s="155">
        <v>0</v>
      </c>
      <c r="T131" s="156">
        <f t="shared" si="3"/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57" t="s">
        <v>310</v>
      </c>
      <c r="AT131" s="157" t="s">
        <v>134</v>
      </c>
      <c r="AU131" s="157" t="s">
        <v>80</v>
      </c>
      <c r="AY131" s="17" t="s">
        <v>118</v>
      </c>
      <c r="BE131" s="158">
        <f t="shared" si="4"/>
        <v>1496</v>
      </c>
      <c r="BF131" s="158">
        <f t="shared" si="5"/>
        <v>0</v>
      </c>
      <c r="BG131" s="158">
        <f t="shared" si="6"/>
        <v>0</v>
      </c>
      <c r="BH131" s="158">
        <f t="shared" si="7"/>
        <v>0</v>
      </c>
      <c r="BI131" s="158">
        <f t="shared" si="8"/>
        <v>0</v>
      </c>
      <c r="BJ131" s="17" t="s">
        <v>80</v>
      </c>
      <c r="BK131" s="158">
        <f t="shared" si="9"/>
        <v>1496</v>
      </c>
      <c r="BL131" s="17" t="s">
        <v>306</v>
      </c>
      <c r="BM131" s="157" t="s">
        <v>339</v>
      </c>
    </row>
    <row r="132" spans="1:65" s="2" customFormat="1" ht="16.5" customHeight="1">
      <c r="A132" s="32"/>
      <c r="B132" s="144"/>
      <c r="C132" s="183" t="s">
        <v>181</v>
      </c>
      <c r="D132" s="183" t="s">
        <v>134</v>
      </c>
      <c r="E132" s="184" t="s">
        <v>340</v>
      </c>
      <c r="F132" s="185" t="s">
        <v>341</v>
      </c>
      <c r="G132" s="186" t="s">
        <v>244</v>
      </c>
      <c r="H132" s="187">
        <v>22</v>
      </c>
      <c r="I132" s="188">
        <v>59</v>
      </c>
      <c r="J132" s="189">
        <f t="shared" si="0"/>
        <v>1298</v>
      </c>
      <c r="K132" s="190"/>
      <c r="L132" s="191"/>
      <c r="M132" s="192" t="s">
        <v>1</v>
      </c>
      <c r="N132" s="193" t="s">
        <v>37</v>
      </c>
      <c r="O132" s="58"/>
      <c r="P132" s="155">
        <f t="shared" si="1"/>
        <v>0</v>
      </c>
      <c r="Q132" s="155">
        <v>0</v>
      </c>
      <c r="R132" s="155">
        <f t="shared" si="2"/>
        <v>0</v>
      </c>
      <c r="S132" s="155">
        <v>0</v>
      </c>
      <c r="T132" s="156">
        <f t="shared" si="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57" t="s">
        <v>310</v>
      </c>
      <c r="AT132" s="157" t="s">
        <v>134</v>
      </c>
      <c r="AU132" s="157" t="s">
        <v>80</v>
      </c>
      <c r="AY132" s="17" t="s">
        <v>118</v>
      </c>
      <c r="BE132" s="158">
        <f t="shared" si="4"/>
        <v>1298</v>
      </c>
      <c r="BF132" s="158">
        <f t="shared" si="5"/>
        <v>0</v>
      </c>
      <c r="BG132" s="158">
        <f t="shared" si="6"/>
        <v>0</v>
      </c>
      <c r="BH132" s="158">
        <f t="shared" si="7"/>
        <v>0</v>
      </c>
      <c r="BI132" s="158">
        <f t="shared" si="8"/>
        <v>0</v>
      </c>
      <c r="BJ132" s="17" t="s">
        <v>80</v>
      </c>
      <c r="BK132" s="158">
        <f t="shared" si="9"/>
        <v>1298</v>
      </c>
      <c r="BL132" s="17" t="s">
        <v>306</v>
      </c>
      <c r="BM132" s="157" t="s">
        <v>342</v>
      </c>
    </row>
    <row r="133" spans="1:65" s="2" customFormat="1" ht="37.9" customHeight="1">
      <c r="A133" s="32"/>
      <c r="B133" s="144"/>
      <c r="C133" s="145" t="s">
        <v>186</v>
      </c>
      <c r="D133" s="145" t="s">
        <v>120</v>
      </c>
      <c r="E133" s="146" t="s">
        <v>343</v>
      </c>
      <c r="F133" s="147" t="s">
        <v>344</v>
      </c>
      <c r="G133" s="148" t="s">
        <v>208</v>
      </c>
      <c r="H133" s="149">
        <v>690</v>
      </c>
      <c r="I133" s="150">
        <v>47</v>
      </c>
      <c r="J133" s="151">
        <f t="shared" si="0"/>
        <v>32430</v>
      </c>
      <c r="K133" s="152"/>
      <c r="L133" s="33"/>
      <c r="M133" s="153" t="s">
        <v>1</v>
      </c>
      <c r="N133" s="154" t="s">
        <v>37</v>
      </c>
      <c r="O133" s="58"/>
      <c r="P133" s="155">
        <f t="shared" si="1"/>
        <v>0</v>
      </c>
      <c r="Q133" s="155">
        <v>0</v>
      </c>
      <c r="R133" s="155">
        <f t="shared" si="2"/>
        <v>0</v>
      </c>
      <c r="S133" s="155">
        <v>0</v>
      </c>
      <c r="T133" s="156">
        <f t="shared" si="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57" t="s">
        <v>306</v>
      </c>
      <c r="AT133" s="157" t="s">
        <v>120</v>
      </c>
      <c r="AU133" s="157" t="s">
        <v>80</v>
      </c>
      <c r="AY133" s="17" t="s">
        <v>118</v>
      </c>
      <c r="BE133" s="158">
        <f t="shared" si="4"/>
        <v>32430</v>
      </c>
      <c r="BF133" s="158">
        <f t="shared" si="5"/>
        <v>0</v>
      </c>
      <c r="BG133" s="158">
        <f t="shared" si="6"/>
        <v>0</v>
      </c>
      <c r="BH133" s="158">
        <f t="shared" si="7"/>
        <v>0</v>
      </c>
      <c r="BI133" s="158">
        <f t="shared" si="8"/>
        <v>0</v>
      </c>
      <c r="BJ133" s="17" t="s">
        <v>80</v>
      </c>
      <c r="BK133" s="158">
        <f t="shared" si="9"/>
        <v>32430</v>
      </c>
      <c r="BL133" s="17" t="s">
        <v>306</v>
      </c>
      <c r="BM133" s="157" t="s">
        <v>345</v>
      </c>
    </row>
    <row r="134" spans="1:65" s="2" customFormat="1" ht="16.5" customHeight="1">
      <c r="A134" s="32"/>
      <c r="B134" s="144"/>
      <c r="C134" s="183" t="s">
        <v>191</v>
      </c>
      <c r="D134" s="183" t="s">
        <v>134</v>
      </c>
      <c r="E134" s="184" t="s">
        <v>346</v>
      </c>
      <c r="F134" s="185" t="s">
        <v>347</v>
      </c>
      <c r="G134" s="186" t="s">
        <v>137</v>
      </c>
      <c r="H134" s="187">
        <v>690</v>
      </c>
      <c r="I134" s="188">
        <v>71</v>
      </c>
      <c r="J134" s="189">
        <f t="shared" si="0"/>
        <v>48990</v>
      </c>
      <c r="K134" s="190"/>
      <c r="L134" s="191"/>
      <c r="M134" s="192" t="s">
        <v>1</v>
      </c>
      <c r="N134" s="193" t="s">
        <v>37</v>
      </c>
      <c r="O134" s="58"/>
      <c r="P134" s="155">
        <f t="shared" si="1"/>
        <v>0</v>
      </c>
      <c r="Q134" s="155">
        <v>0</v>
      </c>
      <c r="R134" s="155">
        <f t="shared" si="2"/>
        <v>0</v>
      </c>
      <c r="S134" s="155">
        <v>0</v>
      </c>
      <c r="T134" s="156">
        <f t="shared" si="3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57" t="s">
        <v>310</v>
      </c>
      <c r="AT134" s="157" t="s">
        <v>134</v>
      </c>
      <c r="AU134" s="157" t="s">
        <v>80</v>
      </c>
      <c r="AY134" s="17" t="s">
        <v>118</v>
      </c>
      <c r="BE134" s="158">
        <f t="shared" si="4"/>
        <v>48990</v>
      </c>
      <c r="BF134" s="158">
        <f t="shared" si="5"/>
        <v>0</v>
      </c>
      <c r="BG134" s="158">
        <f t="shared" si="6"/>
        <v>0</v>
      </c>
      <c r="BH134" s="158">
        <f t="shared" si="7"/>
        <v>0</v>
      </c>
      <c r="BI134" s="158">
        <f t="shared" si="8"/>
        <v>0</v>
      </c>
      <c r="BJ134" s="17" t="s">
        <v>80</v>
      </c>
      <c r="BK134" s="158">
        <f t="shared" si="9"/>
        <v>48990</v>
      </c>
      <c r="BL134" s="17" t="s">
        <v>306</v>
      </c>
      <c r="BM134" s="157" t="s">
        <v>348</v>
      </c>
    </row>
    <row r="135" spans="1:65" s="2" customFormat="1" ht="21.75" customHeight="1">
      <c r="A135" s="32"/>
      <c r="B135" s="144"/>
      <c r="C135" s="145" t="s">
        <v>8</v>
      </c>
      <c r="D135" s="145" t="s">
        <v>120</v>
      </c>
      <c r="E135" s="146" t="s">
        <v>349</v>
      </c>
      <c r="F135" s="147" t="s">
        <v>350</v>
      </c>
      <c r="G135" s="148" t="s">
        <v>244</v>
      </c>
      <c r="H135" s="149">
        <v>28.2</v>
      </c>
      <c r="I135" s="150">
        <v>108</v>
      </c>
      <c r="J135" s="151">
        <f t="shared" si="0"/>
        <v>3045.6</v>
      </c>
      <c r="K135" s="152"/>
      <c r="L135" s="33"/>
      <c r="M135" s="153" t="s">
        <v>1</v>
      </c>
      <c r="N135" s="154" t="s">
        <v>37</v>
      </c>
      <c r="O135" s="58"/>
      <c r="P135" s="155">
        <f t="shared" si="1"/>
        <v>0</v>
      </c>
      <c r="Q135" s="155">
        <v>0</v>
      </c>
      <c r="R135" s="155">
        <f t="shared" si="2"/>
        <v>0</v>
      </c>
      <c r="S135" s="155">
        <v>0</v>
      </c>
      <c r="T135" s="156">
        <f t="shared" si="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57" t="s">
        <v>306</v>
      </c>
      <c r="AT135" s="157" t="s">
        <v>120</v>
      </c>
      <c r="AU135" s="157" t="s">
        <v>80</v>
      </c>
      <c r="AY135" s="17" t="s">
        <v>118</v>
      </c>
      <c r="BE135" s="158">
        <f t="shared" si="4"/>
        <v>3045.6</v>
      </c>
      <c r="BF135" s="158">
        <f t="shared" si="5"/>
        <v>0</v>
      </c>
      <c r="BG135" s="158">
        <f t="shared" si="6"/>
        <v>0</v>
      </c>
      <c r="BH135" s="158">
        <f t="shared" si="7"/>
        <v>0</v>
      </c>
      <c r="BI135" s="158">
        <f t="shared" si="8"/>
        <v>0</v>
      </c>
      <c r="BJ135" s="17" t="s">
        <v>80</v>
      </c>
      <c r="BK135" s="158">
        <f t="shared" si="9"/>
        <v>3045.6</v>
      </c>
      <c r="BL135" s="17" t="s">
        <v>306</v>
      </c>
      <c r="BM135" s="157" t="s">
        <v>351</v>
      </c>
    </row>
    <row r="136" spans="1:65" s="2" customFormat="1" ht="24.2" customHeight="1">
      <c r="A136" s="32"/>
      <c r="B136" s="144"/>
      <c r="C136" s="183" t="s">
        <v>200</v>
      </c>
      <c r="D136" s="183" t="s">
        <v>134</v>
      </c>
      <c r="E136" s="184" t="s">
        <v>352</v>
      </c>
      <c r="F136" s="185" t="s">
        <v>353</v>
      </c>
      <c r="G136" s="186" t="s">
        <v>244</v>
      </c>
      <c r="H136" s="187">
        <v>28.2</v>
      </c>
      <c r="I136" s="188">
        <v>59</v>
      </c>
      <c r="J136" s="189">
        <f t="shared" si="0"/>
        <v>1663.8</v>
      </c>
      <c r="K136" s="190"/>
      <c r="L136" s="191"/>
      <c r="M136" s="192" t="s">
        <v>1</v>
      </c>
      <c r="N136" s="193" t="s">
        <v>37</v>
      </c>
      <c r="O136" s="58"/>
      <c r="P136" s="155">
        <f t="shared" si="1"/>
        <v>0</v>
      </c>
      <c r="Q136" s="155">
        <v>0</v>
      </c>
      <c r="R136" s="155">
        <f t="shared" si="2"/>
        <v>0</v>
      </c>
      <c r="S136" s="155">
        <v>0</v>
      </c>
      <c r="T136" s="156">
        <f t="shared" si="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57" t="s">
        <v>310</v>
      </c>
      <c r="AT136" s="157" t="s">
        <v>134</v>
      </c>
      <c r="AU136" s="157" t="s">
        <v>80</v>
      </c>
      <c r="AY136" s="17" t="s">
        <v>118</v>
      </c>
      <c r="BE136" s="158">
        <f t="shared" si="4"/>
        <v>1663.8</v>
      </c>
      <c r="BF136" s="158">
        <f t="shared" si="5"/>
        <v>0</v>
      </c>
      <c r="BG136" s="158">
        <f t="shared" si="6"/>
        <v>0</v>
      </c>
      <c r="BH136" s="158">
        <f t="shared" si="7"/>
        <v>0</v>
      </c>
      <c r="BI136" s="158">
        <f t="shared" si="8"/>
        <v>0</v>
      </c>
      <c r="BJ136" s="17" t="s">
        <v>80</v>
      </c>
      <c r="BK136" s="158">
        <f t="shared" si="9"/>
        <v>1663.8</v>
      </c>
      <c r="BL136" s="17" t="s">
        <v>306</v>
      </c>
      <c r="BM136" s="157" t="s">
        <v>354</v>
      </c>
    </row>
    <row r="137" spans="1:65" s="2" customFormat="1" ht="16.5" customHeight="1">
      <c r="A137" s="32"/>
      <c r="B137" s="144"/>
      <c r="C137" s="145" t="s">
        <v>205</v>
      </c>
      <c r="D137" s="145" t="s">
        <v>120</v>
      </c>
      <c r="E137" s="146" t="s">
        <v>355</v>
      </c>
      <c r="F137" s="147" t="s">
        <v>356</v>
      </c>
      <c r="G137" s="148" t="s">
        <v>244</v>
      </c>
      <c r="H137" s="149">
        <v>22</v>
      </c>
      <c r="I137" s="150">
        <v>450</v>
      </c>
      <c r="J137" s="151">
        <f t="shared" si="0"/>
        <v>9900</v>
      </c>
      <c r="K137" s="152"/>
      <c r="L137" s="33"/>
      <c r="M137" s="153" t="s">
        <v>1</v>
      </c>
      <c r="N137" s="154" t="s">
        <v>37</v>
      </c>
      <c r="O137" s="58"/>
      <c r="P137" s="155">
        <f t="shared" si="1"/>
        <v>0</v>
      </c>
      <c r="Q137" s="155">
        <v>0</v>
      </c>
      <c r="R137" s="155">
        <f t="shared" si="2"/>
        <v>0</v>
      </c>
      <c r="S137" s="155">
        <v>0</v>
      </c>
      <c r="T137" s="156">
        <f t="shared" si="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57" t="s">
        <v>306</v>
      </c>
      <c r="AT137" s="157" t="s">
        <v>120</v>
      </c>
      <c r="AU137" s="157" t="s">
        <v>80</v>
      </c>
      <c r="AY137" s="17" t="s">
        <v>118</v>
      </c>
      <c r="BE137" s="158">
        <f t="shared" si="4"/>
        <v>9900</v>
      </c>
      <c r="BF137" s="158">
        <f t="shared" si="5"/>
        <v>0</v>
      </c>
      <c r="BG137" s="158">
        <f t="shared" si="6"/>
        <v>0</v>
      </c>
      <c r="BH137" s="158">
        <f t="shared" si="7"/>
        <v>0</v>
      </c>
      <c r="BI137" s="158">
        <f t="shared" si="8"/>
        <v>0</v>
      </c>
      <c r="BJ137" s="17" t="s">
        <v>80</v>
      </c>
      <c r="BK137" s="158">
        <f t="shared" si="9"/>
        <v>9900</v>
      </c>
      <c r="BL137" s="17" t="s">
        <v>306</v>
      </c>
      <c r="BM137" s="157" t="s">
        <v>357</v>
      </c>
    </row>
    <row r="138" spans="1:65" s="2" customFormat="1" ht="16.5" customHeight="1">
      <c r="A138" s="32"/>
      <c r="B138" s="144"/>
      <c r="C138" s="183" t="s">
        <v>211</v>
      </c>
      <c r="D138" s="183" t="s">
        <v>134</v>
      </c>
      <c r="E138" s="184" t="s">
        <v>358</v>
      </c>
      <c r="F138" s="185" t="s">
        <v>359</v>
      </c>
      <c r="G138" s="186" t="s">
        <v>244</v>
      </c>
      <c r="H138" s="187">
        <v>22</v>
      </c>
      <c r="I138" s="188">
        <v>1019</v>
      </c>
      <c r="J138" s="189">
        <f t="shared" si="0"/>
        <v>22418</v>
      </c>
      <c r="K138" s="190"/>
      <c r="L138" s="191"/>
      <c r="M138" s="192" t="s">
        <v>1</v>
      </c>
      <c r="N138" s="193" t="s">
        <v>37</v>
      </c>
      <c r="O138" s="58"/>
      <c r="P138" s="155">
        <f t="shared" si="1"/>
        <v>0</v>
      </c>
      <c r="Q138" s="155">
        <v>0</v>
      </c>
      <c r="R138" s="155">
        <f t="shared" si="2"/>
        <v>0</v>
      </c>
      <c r="S138" s="155">
        <v>0</v>
      </c>
      <c r="T138" s="156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57" t="s">
        <v>310</v>
      </c>
      <c r="AT138" s="157" t="s">
        <v>134</v>
      </c>
      <c r="AU138" s="157" t="s">
        <v>80</v>
      </c>
      <c r="AY138" s="17" t="s">
        <v>118</v>
      </c>
      <c r="BE138" s="158">
        <f t="shared" si="4"/>
        <v>22418</v>
      </c>
      <c r="BF138" s="158">
        <f t="shared" si="5"/>
        <v>0</v>
      </c>
      <c r="BG138" s="158">
        <f t="shared" si="6"/>
        <v>0</v>
      </c>
      <c r="BH138" s="158">
        <f t="shared" si="7"/>
        <v>0</v>
      </c>
      <c r="BI138" s="158">
        <f t="shared" si="8"/>
        <v>0</v>
      </c>
      <c r="BJ138" s="17" t="s">
        <v>80</v>
      </c>
      <c r="BK138" s="158">
        <f t="shared" si="9"/>
        <v>22418</v>
      </c>
      <c r="BL138" s="17" t="s">
        <v>306</v>
      </c>
      <c r="BM138" s="157" t="s">
        <v>360</v>
      </c>
    </row>
    <row r="139" spans="1:65" s="2" customFormat="1" ht="24.2" customHeight="1">
      <c r="A139" s="32"/>
      <c r="B139" s="144"/>
      <c r="C139" s="145" t="s">
        <v>216</v>
      </c>
      <c r="D139" s="145" t="s">
        <v>120</v>
      </c>
      <c r="E139" s="146" t="s">
        <v>361</v>
      </c>
      <c r="F139" s="147" t="s">
        <v>362</v>
      </c>
      <c r="G139" s="148" t="s">
        <v>208</v>
      </c>
      <c r="H139" s="149">
        <v>132</v>
      </c>
      <c r="I139" s="150">
        <v>31.5</v>
      </c>
      <c r="J139" s="151">
        <f t="shared" si="0"/>
        <v>4158</v>
      </c>
      <c r="K139" s="152"/>
      <c r="L139" s="33"/>
      <c r="M139" s="153" t="s">
        <v>1</v>
      </c>
      <c r="N139" s="154" t="s">
        <v>37</v>
      </c>
      <c r="O139" s="58"/>
      <c r="P139" s="155">
        <f t="shared" si="1"/>
        <v>0</v>
      </c>
      <c r="Q139" s="155">
        <v>0</v>
      </c>
      <c r="R139" s="155">
        <f t="shared" si="2"/>
        <v>0</v>
      </c>
      <c r="S139" s="155">
        <v>0</v>
      </c>
      <c r="T139" s="156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57" t="s">
        <v>306</v>
      </c>
      <c r="AT139" s="157" t="s">
        <v>120</v>
      </c>
      <c r="AU139" s="157" t="s">
        <v>80</v>
      </c>
      <c r="AY139" s="17" t="s">
        <v>118</v>
      </c>
      <c r="BE139" s="158">
        <f t="shared" si="4"/>
        <v>4158</v>
      </c>
      <c r="BF139" s="158">
        <f t="shared" si="5"/>
        <v>0</v>
      </c>
      <c r="BG139" s="158">
        <f t="shared" si="6"/>
        <v>0</v>
      </c>
      <c r="BH139" s="158">
        <f t="shared" si="7"/>
        <v>0</v>
      </c>
      <c r="BI139" s="158">
        <f t="shared" si="8"/>
        <v>0</v>
      </c>
      <c r="BJ139" s="17" t="s">
        <v>80</v>
      </c>
      <c r="BK139" s="158">
        <f t="shared" si="9"/>
        <v>4158</v>
      </c>
      <c r="BL139" s="17" t="s">
        <v>306</v>
      </c>
      <c r="BM139" s="157" t="s">
        <v>363</v>
      </c>
    </row>
    <row r="140" spans="1:65" s="2" customFormat="1" ht="24.2" customHeight="1">
      <c r="A140" s="32"/>
      <c r="B140" s="144"/>
      <c r="C140" s="183" t="s">
        <v>220</v>
      </c>
      <c r="D140" s="183" t="s">
        <v>134</v>
      </c>
      <c r="E140" s="184" t="s">
        <v>364</v>
      </c>
      <c r="F140" s="185" t="s">
        <v>365</v>
      </c>
      <c r="G140" s="186" t="s">
        <v>208</v>
      </c>
      <c r="H140" s="187">
        <v>132</v>
      </c>
      <c r="I140" s="188">
        <v>19.5</v>
      </c>
      <c r="J140" s="189">
        <f t="shared" si="0"/>
        <v>2574</v>
      </c>
      <c r="K140" s="190"/>
      <c r="L140" s="191"/>
      <c r="M140" s="192" t="s">
        <v>1</v>
      </c>
      <c r="N140" s="193" t="s">
        <v>37</v>
      </c>
      <c r="O140" s="58"/>
      <c r="P140" s="155">
        <f t="shared" si="1"/>
        <v>0</v>
      </c>
      <c r="Q140" s="155">
        <v>0</v>
      </c>
      <c r="R140" s="155">
        <f t="shared" si="2"/>
        <v>0</v>
      </c>
      <c r="S140" s="155">
        <v>0</v>
      </c>
      <c r="T140" s="156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57" t="s">
        <v>310</v>
      </c>
      <c r="AT140" s="157" t="s">
        <v>134</v>
      </c>
      <c r="AU140" s="157" t="s">
        <v>80</v>
      </c>
      <c r="AY140" s="17" t="s">
        <v>118</v>
      </c>
      <c r="BE140" s="158">
        <f t="shared" si="4"/>
        <v>2574</v>
      </c>
      <c r="BF140" s="158">
        <f t="shared" si="5"/>
        <v>0</v>
      </c>
      <c r="BG140" s="158">
        <f t="shared" si="6"/>
        <v>0</v>
      </c>
      <c r="BH140" s="158">
        <f t="shared" si="7"/>
        <v>0</v>
      </c>
      <c r="BI140" s="158">
        <f t="shared" si="8"/>
        <v>0</v>
      </c>
      <c r="BJ140" s="17" t="s">
        <v>80</v>
      </c>
      <c r="BK140" s="158">
        <f t="shared" si="9"/>
        <v>2574</v>
      </c>
      <c r="BL140" s="17" t="s">
        <v>306</v>
      </c>
      <c r="BM140" s="157" t="s">
        <v>366</v>
      </c>
    </row>
    <row r="141" spans="1:65" s="2" customFormat="1" ht="33" customHeight="1">
      <c r="A141" s="32"/>
      <c r="B141" s="144"/>
      <c r="C141" s="145" t="s">
        <v>7</v>
      </c>
      <c r="D141" s="145" t="s">
        <v>120</v>
      </c>
      <c r="E141" s="146" t="s">
        <v>367</v>
      </c>
      <c r="F141" s="147" t="s">
        <v>368</v>
      </c>
      <c r="G141" s="148" t="s">
        <v>244</v>
      </c>
      <c r="H141" s="149">
        <v>22</v>
      </c>
      <c r="I141" s="150">
        <v>1100</v>
      </c>
      <c r="J141" s="151">
        <f t="shared" si="0"/>
        <v>24200</v>
      </c>
      <c r="K141" s="152"/>
      <c r="L141" s="33"/>
      <c r="M141" s="153" t="s">
        <v>1</v>
      </c>
      <c r="N141" s="154" t="s">
        <v>37</v>
      </c>
      <c r="O141" s="58"/>
      <c r="P141" s="155">
        <f t="shared" si="1"/>
        <v>0</v>
      </c>
      <c r="Q141" s="155">
        <v>0</v>
      </c>
      <c r="R141" s="155">
        <f t="shared" si="2"/>
        <v>0</v>
      </c>
      <c r="S141" s="155">
        <v>0</v>
      </c>
      <c r="T141" s="156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57" t="s">
        <v>306</v>
      </c>
      <c r="AT141" s="157" t="s">
        <v>120</v>
      </c>
      <c r="AU141" s="157" t="s">
        <v>80</v>
      </c>
      <c r="AY141" s="17" t="s">
        <v>118</v>
      </c>
      <c r="BE141" s="158">
        <f t="shared" si="4"/>
        <v>24200</v>
      </c>
      <c r="BF141" s="158">
        <f t="shared" si="5"/>
        <v>0</v>
      </c>
      <c r="BG141" s="158">
        <f t="shared" si="6"/>
        <v>0</v>
      </c>
      <c r="BH141" s="158">
        <f t="shared" si="7"/>
        <v>0</v>
      </c>
      <c r="BI141" s="158">
        <f t="shared" si="8"/>
        <v>0</v>
      </c>
      <c r="BJ141" s="17" t="s">
        <v>80</v>
      </c>
      <c r="BK141" s="158">
        <f t="shared" si="9"/>
        <v>24200</v>
      </c>
      <c r="BL141" s="17" t="s">
        <v>306</v>
      </c>
      <c r="BM141" s="157" t="s">
        <v>369</v>
      </c>
    </row>
    <row r="142" spans="1:65" s="2" customFormat="1" ht="24.2" customHeight="1">
      <c r="A142" s="32"/>
      <c r="B142" s="144"/>
      <c r="C142" s="183" t="s">
        <v>231</v>
      </c>
      <c r="D142" s="183" t="s">
        <v>134</v>
      </c>
      <c r="E142" s="184" t="s">
        <v>370</v>
      </c>
      <c r="F142" s="185" t="s">
        <v>371</v>
      </c>
      <c r="G142" s="186" t="s">
        <v>326</v>
      </c>
      <c r="H142" s="187">
        <v>22</v>
      </c>
      <c r="I142" s="188">
        <v>7050</v>
      </c>
      <c r="J142" s="189">
        <f t="shared" si="0"/>
        <v>155100</v>
      </c>
      <c r="K142" s="190"/>
      <c r="L142" s="191"/>
      <c r="M142" s="192" t="s">
        <v>1</v>
      </c>
      <c r="N142" s="193" t="s">
        <v>37</v>
      </c>
      <c r="O142" s="58"/>
      <c r="P142" s="155">
        <f t="shared" si="1"/>
        <v>0</v>
      </c>
      <c r="Q142" s="155">
        <v>0</v>
      </c>
      <c r="R142" s="155">
        <f t="shared" si="2"/>
        <v>0</v>
      </c>
      <c r="S142" s="155">
        <v>0</v>
      </c>
      <c r="T142" s="156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57" t="s">
        <v>310</v>
      </c>
      <c r="AT142" s="157" t="s">
        <v>134</v>
      </c>
      <c r="AU142" s="157" t="s">
        <v>80</v>
      </c>
      <c r="AY142" s="17" t="s">
        <v>118</v>
      </c>
      <c r="BE142" s="158">
        <f t="shared" si="4"/>
        <v>155100</v>
      </c>
      <c r="BF142" s="158">
        <f t="shared" si="5"/>
        <v>0</v>
      </c>
      <c r="BG142" s="158">
        <f t="shared" si="6"/>
        <v>0</v>
      </c>
      <c r="BH142" s="158">
        <f t="shared" si="7"/>
        <v>0</v>
      </c>
      <c r="BI142" s="158">
        <f t="shared" si="8"/>
        <v>0</v>
      </c>
      <c r="BJ142" s="17" t="s">
        <v>80</v>
      </c>
      <c r="BK142" s="158">
        <f t="shared" si="9"/>
        <v>155100</v>
      </c>
      <c r="BL142" s="17" t="s">
        <v>306</v>
      </c>
      <c r="BM142" s="157" t="s">
        <v>372</v>
      </c>
    </row>
    <row r="143" spans="1:65" s="2" customFormat="1" ht="37.9" customHeight="1">
      <c r="A143" s="32"/>
      <c r="B143" s="144"/>
      <c r="C143" s="145" t="s">
        <v>236</v>
      </c>
      <c r="D143" s="145" t="s">
        <v>120</v>
      </c>
      <c r="E143" s="146" t="s">
        <v>373</v>
      </c>
      <c r="F143" s="147" t="s">
        <v>374</v>
      </c>
      <c r="G143" s="148" t="s">
        <v>244</v>
      </c>
      <c r="H143" s="149">
        <v>132</v>
      </c>
      <c r="I143" s="150">
        <v>48</v>
      </c>
      <c r="J143" s="151">
        <f t="shared" si="0"/>
        <v>6336</v>
      </c>
      <c r="K143" s="152"/>
      <c r="L143" s="33"/>
      <c r="M143" s="153" t="s">
        <v>1</v>
      </c>
      <c r="N143" s="154" t="s">
        <v>37</v>
      </c>
      <c r="O143" s="58"/>
      <c r="P143" s="155">
        <f t="shared" si="1"/>
        <v>0</v>
      </c>
      <c r="Q143" s="155">
        <v>0</v>
      </c>
      <c r="R143" s="155">
        <f t="shared" si="2"/>
        <v>0</v>
      </c>
      <c r="S143" s="155">
        <v>0</v>
      </c>
      <c r="T143" s="156">
        <f t="shared" si="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57" t="s">
        <v>306</v>
      </c>
      <c r="AT143" s="157" t="s">
        <v>120</v>
      </c>
      <c r="AU143" s="157" t="s">
        <v>80</v>
      </c>
      <c r="AY143" s="17" t="s">
        <v>118</v>
      </c>
      <c r="BE143" s="158">
        <f t="shared" si="4"/>
        <v>6336</v>
      </c>
      <c r="BF143" s="158">
        <f t="shared" si="5"/>
        <v>0</v>
      </c>
      <c r="BG143" s="158">
        <f t="shared" si="6"/>
        <v>0</v>
      </c>
      <c r="BH143" s="158">
        <f t="shared" si="7"/>
        <v>0</v>
      </c>
      <c r="BI143" s="158">
        <f t="shared" si="8"/>
        <v>0</v>
      </c>
      <c r="BJ143" s="17" t="s">
        <v>80</v>
      </c>
      <c r="BK143" s="158">
        <f t="shared" si="9"/>
        <v>6336</v>
      </c>
      <c r="BL143" s="17" t="s">
        <v>306</v>
      </c>
      <c r="BM143" s="157" t="s">
        <v>375</v>
      </c>
    </row>
    <row r="144" spans="1:65" s="2" customFormat="1" ht="37.9" customHeight="1">
      <c r="A144" s="32"/>
      <c r="B144" s="144"/>
      <c r="C144" s="145" t="s">
        <v>241</v>
      </c>
      <c r="D144" s="145" t="s">
        <v>120</v>
      </c>
      <c r="E144" s="146" t="s">
        <v>376</v>
      </c>
      <c r="F144" s="147" t="s">
        <v>377</v>
      </c>
      <c r="G144" s="148" t="s">
        <v>244</v>
      </c>
      <c r="H144" s="149">
        <v>176</v>
      </c>
      <c r="I144" s="150">
        <v>136</v>
      </c>
      <c r="J144" s="151">
        <f t="shared" si="0"/>
        <v>23936</v>
      </c>
      <c r="K144" s="152"/>
      <c r="L144" s="33"/>
      <c r="M144" s="153" t="s">
        <v>1</v>
      </c>
      <c r="N144" s="154" t="s">
        <v>37</v>
      </c>
      <c r="O144" s="58"/>
      <c r="P144" s="155">
        <f t="shared" si="1"/>
        <v>0</v>
      </c>
      <c r="Q144" s="155">
        <v>0</v>
      </c>
      <c r="R144" s="155">
        <f t="shared" si="2"/>
        <v>0</v>
      </c>
      <c r="S144" s="155">
        <v>0</v>
      </c>
      <c r="T144" s="156">
        <f t="shared" si="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57" t="s">
        <v>306</v>
      </c>
      <c r="AT144" s="157" t="s">
        <v>120</v>
      </c>
      <c r="AU144" s="157" t="s">
        <v>80</v>
      </c>
      <c r="AY144" s="17" t="s">
        <v>118</v>
      </c>
      <c r="BE144" s="158">
        <f t="shared" si="4"/>
        <v>23936</v>
      </c>
      <c r="BF144" s="158">
        <f t="shared" si="5"/>
        <v>0</v>
      </c>
      <c r="BG144" s="158">
        <f t="shared" si="6"/>
        <v>0</v>
      </c>
      <c r="BH144" s="158">
        <f t="shared" si="7"/>
        <v>0</v>
      </c>
      <c r="BI144" s="158">
        <f t="shared" si="8"/>
        <v>0</v>
      </c>
      <c r="BJ144" s="17" t="s">
        <v>80</v>
      </c>
      <c r="BK144" s="158">
        <f t="shared" si="9"/>
        <v>23936</v>
      </c>
      <c r="BL144" s="17" t="s">
        <v>306</v>
      </c>
      <c r="BM144" s="157" t="s">
        <v>378</v>
      </c>
    </row>
    <row r="145" spans="1:65" s="2" customFormat="1" ht="16.5" customHeight="1">
      <c r="A145" s="32"/>
      <c r="B145" s="144"/>
      <c r="C145" s="145" t="s">
        <v>246</v>
      </c>
      <c r="D145" s="145" t="s">
        <v>120</v>
      </c>
      <c r="E145" s="146" t="s">
        <v>379</v>
      </c>
      <c r="F145" s="147" t="s">
        <v>380</v>
      </c>
      <c r="G145" s="148" t="s">
        <v>381</v>
      </c>
      <c r="H145" s="149">
        <v>4</v>
      </c>
      <c r="I145" s="150">
        <v>9450</v>
      </c>
      <c r="J145" s="151">
        <f t="shared" si="0"/>
        <v>37800</v>
      </c>
      <c r="K145" s="152"/>
      <c r="L145" s="33"/>
      <c r="M145" s="153" t="s">
        <v>1</v>
      </c>
      <c r="N145" s="154" t="s">
        <v>37</v>
      </c>
      <c r="O145" s="58"/>
      <c r="P145" s="155">
        <f t="shared" si="1"/>
        <v>0</v>
      </c>
      <c r="Q145" s="155">
        <v>0</v>
      </c>
      <c r="R145" s="155">
        <f t="shared" si="2"/>
        <v>0</v>
      </c>
      <c r="S145" s="155">
        <v>0</v>
      </c>
      <c r="T145" s="156">
        <f t="shared" si="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57" t="s">
        <v>306</v>
      </c>
      <c r="AT145" s="157" t="s">
        <v>120</v>
      </c>
      <c r="AU145" s="157" t="s">
        <v>80</v>
      </c>
      <c r="AY145" s="17" t="s">
        <v>118</v>
      </c>
      <c r="BE145" s="158">
        <f t="shared" si="4"/>
        <v>37800</v>
      </c>
      <c r="BF145" s="158">
        <f t="shared" si="5"/>
        <v>0</v>
      </c>
      <c r="BG145" s="158">
        <f t="shared" si="6"/>
        <v>0</v>
      </c>
      <c r="BH145" s="158">
        <f t="shared" si="7"/>
        <v>0</v>
      </c>
      <c r="BI145" s="158">
        <f t="shared" si="8"/>
        <v>0</v>
      </c>
      <c r="BJ145" s="17" t="s">
        <v>80</v>
      </c>
      <c r="BK145" s="158">
        <f t="shared" si="9"/>
        <v>37800</v>
      </c>
      <c r="BL145" s="17" t="s">
        <v>306</v>
      </c>
      <c r="BM145" s="157" t="s">
        <v>382</v>
      </c>
    </row>
    <row r="146" spans="1:65" s="2" customFormat="1" ht="37.9" customHeight="1">
      <c r="A146" s="32"/>
      <c r="B146" s="144"/>
      <c r="C146" s="145" t="s">
        <v>250</v>
      </c>
      <c r="D146" s="145" t="s">
        <v>120</v>
      </c>
      <c r="E146" s="146" t="s">
        <v>383</v>
      </c>
      <c r="F146" s="147" t="s">
        <v>384</v>
      </c>
      <c r="G146" s="148" t="s">
        <v>244</v>
      </c>
      <c r="H146" s="149">
        <v>1</v>
      </c>
      <c r="I146" s="150">
        <v>9856</v>
      </c>
      <c r="J146" s="151">
        <f t="shared" si="0"/>
        <v>9856</v>
      </c>
      <c r="K146" s="152"/>
      <c r="L146" s="33"/>
      <c r="M146" s="153" t="s">
        <v>1</v>
      </c>
      <c r="N146" s="154" t="s">
        <v>37</v>
      </c>
      <c r="O146" s="58"/>
      <c r="P146" s="155">
        <f t="shared" si="1"/>
        <v>0</v>
      </c>
      <c r="Q146" s="155">
        <v>0</v>
      </c>
      <c r="R146" s="155">
        <f t="shared" si="2"/>
        <v>0</v>
      </c>
      <c r="S146" s="155">
        <v>0</v>
      </c>
      <c r="T146" s="156">
        <f t="shared" si="3"/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57" t="s">
        <v>306</v>
      </c>
      <c r="AT146" s="157" t="s">
        <v>120</v>
      </c>
      <c r="AU146" s="157" t="s">
        <v>80</v>
      </c>
      <c r="AY146" s="17" t="s">
        <v>118</v>
      </c>
      <c r="BE146" s="158">
        <f t="shared" si="4"/>
        <v>9856</v>
      </c>
      <c r="BF146" s="158">
        <f t="shared" si="5"/>
        <v>0</v>
      </c>
      <c r="BG146" s="158">
        <f t="shared" si="6"/>
        <v>0</v>
      </c>
      <c r="BH146" s="158">
        <f t="shared" si="7"/>
        <v>0</v>
      </c>
      <c r="BI146" s="158">
        <f t="shared" si="8"/>
        <v>0</v>
      </c>
      <c r="BJ146" s="17" t="s">
        <v>80</v>
      </c>
      <c r="BK146" s="158">
        <f t="shared" si="9"/>
        <v>9856</v>
      </c>
      <c r="BL146" s="17" t="s">
        <v>306</v>
      </c>
      <c r="BM146" s="157" t="s">
        <v>385</v>
      </c>
    </row>
    <row r="147" spans="1:65" s="2" customFormat="1" ht="16.5" customHeight="1">
      <c r="A147" s="32"/>
      <c r="B147" s="144"/>
      <c r="C147" s="183" t="s">
        <v>254</v>
      </c>
      <c r="D147" s="183" t="s">
        <v>134</v>
      </c>
      <c r="E147" s="184" t="s">
        <v>386</v>
      </c>
      <c r="F147" s="185" t="s">
        <v>387</v>
      </c>
      <c r="G147" s="186" t="s">
        <v>326</v>
      </c>
      <c r="H147" s="187">
        <v>1</v>
      </c>
      <c r="I147" s="188">
        <v>46525</v>
      </c>
      <c r="J147" s="189">
        <f t="shared" si="0"/>
        <v>46525</v>
      </c>
      <c r="K147" s="190"/>
      <c r="L147" s="191"/>
      <c r="M147" s="192" t="s">
        <v>1</v>
      </c>
      <c r="N147" s="193" t="s">
        <v>37</v>
      </c>
      <c r="O147" s="58"/>
      <c r="P147" s="155">
        <f t="shared" si="1"/>
        <v>0</v>
      </c>
      <c r="Q147" s="155">
        <v>0</v>
      </c>
      <c r="R147" s="155">
        <f t="shared" si="2"/>
        <v>0</v>
      </c>
      <c r="S147" s="155">
        <v>0</v>
      </c>
      <c r="T147" s="156">
        <f t="shared" si="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57" t="s">
        <v>310</v>
      </c>
      <c r="AT147" s="157" t="s">
        <v>134</v>
      </c>
      <c r="AU147" s="157" t="s">
        <v>80</v>
      </c>
      <c r="AY147" s="17" t="s">
        <v>118</v>
      </c>
      <c r="BE147" s="158">
        <f t="shared" si="4"/>
        <v>46525</v>
      </c>
      <c r="BF147" s="158">
        <f t="shared" si="5"/>
        <v>0</v>
      </c>
      <c r="BG147" s="158">
        <f t="shared" si="6"/>
        <v>0</v>
      </c>
      <c r="BH147" s="158">
        <f t="shared" si="7"/>
        <v>0</v>
      </c>
      <c r="BI147" s="158">
        <f t="shared" si="8"/>
        <v>0</v>
      </c>
      <c r="BJ147" s="17" t="s">
        <v>80</v>
      </c>
      <c r="BK147" s="158">
        <f t="shared" si="9"/>
        <v>46525</v>
      </c>
      <c r="BL147" s="17" t="s">
        <v>306</v>
      </c>
      <c r="BM147" s="157" t="s">
        <v>388</v>
      </c>
    </row>
    <row r="148" spans="1:65" s="2" customFormat="1" ht="24.2" customHeight="1">
      <c r="A148" s="32"/>
      <c r="B148" s="144"/>
      <c r="C148" s="145" t="s">
        <v>258</v>
      </c>
      <c r="D148" s="145" t="s">
        <v>120</v>
      </c>
      <c r="E148" s="146" t="s">
        <v>389</v>
      </c>
      <c r="F148" s="147" t="s">
        <v>390</v>
      </c>
      <c r="G148" s="148" t="s">
        <v>391</v>
      </c>
      <c r="H148" s="149">
        <v>22</v>
      </c>
      <c r="I148" s="150">
        <v>845</v>
      </c>
      <c r="J148" s="151">
        <f t="shared" si="0"/>
        <v>18590</v>
      </c>
      <c r="K148" s="152"/>
      <c r="L148" s="33"/>
      <c r="M148" s="153" t="s">
        <v>1</v>
      </c>
      <c r="N148" s="154" t="s">
        <v>37</v>
      </c>
      <c r="O148" s="58"/>
      <c r="P148" s="155">
        <f t="shared" si="1"/>
        <v>0</v>
      </c>
      <c r="Q148" s="155">
        <v>0</v>
      </c>
      <c r="R148" s="155">
        <f t="shared" si="2"/>
        <v>0</v>
      </c>
      <c r="S148" s="155">
        <v>0</v>
      </c>
      <c r="T148" s="156">
        <f t="shared" si="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57" t="s">
        <v>306</v>
      </c>
      <c r="AT148" s="157" t="s">
        <v>120</v>
      </c>
      <c r="AU148" s="157" t="s">
        <v>80</v>
      </c>
      <c r="AY148" s="17" t="s">
        <v>118</v>
      </c>
      <c r="BE148" s="158">
        <f t="shared" si="4"/>
        <v>18590</v>
      </c>
      <c r="BF148" s="158">
        <f t="shared" si="5"/>
        <v>0</v>
      </c>
      <c r="BG148" s="158">
        <f t="shared" si="6"/>
        <v>0</v>
      </c>
      <c r="BH148" s="158">
        <f t="shared" si="7"/>
        <v>0</v>
      </c>
      <c r="BI148" s="158">
        <f t="shared" si="8"/>
        <v>0</v>
      </c>
      <c r="BJ148" s="17" t="s">
        <v>80</v>
      </c>
      <c r="BK148" s="158">
        <f t="shared" si="9"/>
        <v>18590</v>
      </c>
      <c r="BL148" s="17" t="s">
        <v>306</v>
      </c>
      <c r="BM148" s="157" t="s">
        <v>392</v>
      </c>
    </row>
    <row r="149" spans="1:65" s="2" customFormat="1" ht="16.5" customHeight="1">
      <c r="A149" s="32"/>
      <c r="B149" s="144"/>
      <c r="C149" s="145" t="s">
        <v>263</v>
      </c>
      <c r="D149" s="145" t="s">
        <v>120</v>
      </c>
      <c r="E149" s="146" t="s">
        <v>393</v>
      </c>
      <c r="F149" s="147" t="s">
        <v>394</v>
      </c>
      <c r="G149" s="148" t="s">
        <v>381</v>
      </c>
      <c r="H149" s="149">
        <v>1</v>
      </c>
      <c r="I149" s="150">
        <v>12800</v>
      </c>
      <c r="J149" s="151">
        <f t="shared" si="0"/>
        <v>12800</v>
      </c>
      <c r="K149" s="152"/>
      <c r="L149" s="33"/>
      <c r="M149" s="153" t="s">
        <v>1</v>
      </c>
      <c r="N149" s="154" t="s">
        <v>37</v>
      </c>
      <c r="O149" s="58"/>
      <c r="P149" s="155">
        <f t="shared" si="1"/>
        <v>0</v>
      </c>
      <c r="Q149" s="155">
        <v>0</v>
      </c>
      <c r="R149" s="155">
        <f t="shared" si="2"/>
        <v>0</v>
      </c>
      <c r="S149" s="155">
        <v>0</v>
      </c>
      <c r="T149" s="156">
        <f t="shared" si="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57" t="s">
        <v>306</v>
      </c>
      <c r="AT149" s="157" t="s">
        <v>120</v>
      </c>
      <c r="AU149" s="157" t="s">
        <v>80</v>
      </c>
      <c r="AY149" s="17" t="s">
        <v>118</v>
      </c>
      <c r="BE149" s="158">
        <f t="shared" si="4"/>
        <v>12800</v>
      </c>
      <c r="BF149" s="158">
        <f t="shared" si="5"/>
        <v>0</v>
      </c>
      <c r="BG149" s="158">
        <f t="shared" si="6"/>
        <v>0</v>
      </c>
      <c r="BH149" s="158">
        <f t="shared" si="7"/>
        <v>0</v>
      </c>
      <c r="BI149" s="158">
        <f t="shared" si="8"/>
        <v>0</v>
      </c>
      <c r="BJ149" s="17" t="s">
        <v>80</v>
      </c>
      <c r="BK149" s="158">
        <f t="shared" si="9"/>
        <v>12800</v>
      </c>
      <c r="BL149" s="17" t="s">
        <v>306</v>
      </c>
      <c r="BM149" s="157" t="s">
        <v>395</v>
      </c>
    </row>
    <row r="150" spans="1:65" s="2" customFormat="1" ht="37.9" customHeight="1">
      <c r="A150" s="32"/>
      <c r="B150" s="144"/>
      <c r="C150" s="145" t="s">
        <v>270</v>
      </c>
      <c r="D150" s="145" t="s">
        <v>120</v>
      </c>
      <c r="E150" s="146" t="s">
        <v>396</v>
      </c>
      <c r="F150" s="147" t="s">
        <v>397</v>
      </c>
      <c r="G150" s="148" t="s">
        <v>244</v>
      </c>
      <c r="H150" s="149">
        <v>1</v>
      </c>
      <c r="I150" s="150">
        <v>14500</v>
      </c>
      <c r="J150" s="151">
        <f t="shared" si="0"/>
        <v>14500</v>
      </c>
      <c r="K150" s="152"/>
      <c r="L150" s="33"/>
      <c r="M150" s="153" t="s">
        <v>1</v>
      </c>
      <c r="N150" s="154" t="s">
        <v>37</v>
      </c>
      <c r="O150" s="58"/>
      <c r="P150" s="155">
        <f t="shared" si="1"/>
        <v>0</v>
      </c>
      <c r="Q150" s="155">
        <v>0</v>
      </c>
      <c r="R150" s="155">
        <f t="shared" si="2"/>
        <v>0</v>
      </c>
      <c r="S150" s="155">
        <v>0</v>
      </c>
      <c r="T150" s="156">
        <f t="shared" si="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57" t="s">
        <v>306</v>
      </c>
      <c r="AT150" s="157" t="s">
        <v>120</v>
      </c>
      <c r="AU150" s="157" t="s">
        <v>80</v>
      </c>
      <c r="AY150" s="17" t="s">
        <v>118</v>
      </c>
      <c r="BE150" s="158">
        <f t="shared" si="4"/>
        <v>14500</v>
      </c>
      <c r="BF150" s="158">
        <f t="shared" si="5"/>
        <v>0</v>
      </c>
      <c r="BG150" s="158">
        <f t="shared" si="6"/>
        <v>0</v>
      </c>
      <c r="BH150" s="158">
        <f t="shared" si="7"/>
        <v>0</v>
      </c>
      <c r="BI150" s="158">
        <f t="shared" si="8"/>
        <v>0</v>
      </c>
      <c r="BJ150" s="17" t="s">
        <v>80</v>
      </c>
      <c r="BK150" s="158">
        <f t="shared" si="9"/>
        <v>14500</v>
      </c>
      <c r="BL150" s="17" t="s">
        <v>306</v>
      </c>
      <c r="BM150" s="157" t="s">
        <v>398</v>
      </c>
    </row>
    <row r="151" spans="1:65" s="12" customFormat="1" ht="25.9" customHeight="1">
      <c r="B151" s="131"/>
      <c r="D151" s="132" t="s">
        <v>71</v>
      </c>
      <c r="E151" s="133" t="s">
        <v>399</v>
      </c>
      <c r="F151" s="133" t="s">
        <v>400</v>
      </c>
      <c r="I151" s="134"/>
      <c r="J151" s="135">
        <f>BK151</f>
        <v>676958.30999999994</v>
      </c>
      <c r="L151" s="131"/>
      <c r="M151" s="136"/>
      <c r="N151" s="137"/>
      <c r="O151" s="137"/>
      <c r="P151" s="138">
        <f>SUM(P152:P176)</f>
        <v>0</v>
      </c>
      <c r="Q151" s="137"/>
      <c r="R151" s="138">
        <f>SUM(R152:R176)</f>
        <v>0</v>
      </c>
      <c r="S151" s="137"/>
      <c r="T151" s="139">
        <f>SUM(T152:T176)</f>
        <v>0</v>
      </c>
      <c r="AR151" s="132" t="s">
        <v>133</v>
      </c>
      <c r="AT151" s="140" t="s">
        <v>71</v>
      </c>
      <c r="AU151" s="140" t="s">
        <v>72</v>
      </c>
      <c r="AY151" s="132" t="s">
        <v>118</v>
      </c>
      <c r="BK151" s="141">
        <f>SUM(BK152:BK176)</f>
        <v>676958.30999999994</v>
      </c>
    </row>
    <row r="152" spans="1:65" s="2" customFormat="1" ht="24.2" customHeight="1">
      <c r="A152" s="32"/>
      <c r="B152" s="144"/>
      <c r="C152" s="145" t="s">
        <v>279</v>
      </c>
      <c r="D152" s="145" t="s">
        <v>120</v>
      </c>
      <c r="E152" s="146" t="s">
        <v>401</v>
      </c>
      <c r="F152" s="147" t="s">
        <v>402</v>
      </c>
      <c r="G152" s="148" t="s">
        <v>403</v>
      </c>
      <c r="H152" s="149">
        <v>22</v>
      </c>
      <c r="I152" s="150">
        <v>860</v>
      </c>
      <c r="J152" s="151">
        <f t="shared" ref="J152:J176" si="10">ROUND(I152*H152,2)</f>
        <v>18920</v>
      </c>
      <c r="K152" s="152"/>
      <c r="L152" s="33"/>
      <c r="M152" s="153" t="s">
        <v>1</v>
      </c>
      <c r="N152" s="154" t="s">
        <v>37</v>
      </c>
      <c r="O152" s="58"/>
      <c r="P152" s="155">
        <f t="shared" ref="P152:P176" si="11">O152*H152</f>
        <v>0</v>
      </c>
      <c r="Q152" s="155">
        <v>0</v>
      </c>
      <c r="R152" s="155">
        <f t="shared" ref="R152:R176" si="12">Q152*H152</f>
        <v>0</v>
      </c>
      <c r="S152" s="155">
        <v>0</v>
      </c>
      <c r="T152" s="156">
        <f t="shared" ref="T152:T176" si="13">S152*H152</f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57" t="s">
        <v>306</v>
      </c>
      <c r="AT152" s="157" t="s">
        <v>120</v>
      </c>
      <c r="AU152" s="157" t="s">
        <v>80</v>
      </c>
      <c r="AY152" s="17" t="s">
        <v>118</v>
      </c>
      <c r="BE152" s="158">
        <f t="shared" ref="BE152:BE176" si="14">IF(N152="základní",J152,0)</f>
        <v>18920</v>
      </c>
      <c r="BF152" s="158">
        <f t="shared" ref="BF152:BF176" si="15">IF(N152="snížená",J152,0)</f>
        <v>0</v>
      </c>
      <c r="BG152" s="158">
        <f t="shared" ref="BG152:BG176" si="16">IF(N152="zákl. přenesená",J152,0)</f>
        <v>0</v>
      </c>
      <c r="BH152" s="158">
        <f t="shared" ref="BH152:BH176" si="17">IF(N152="sníž. přenesená",J152,0)</f>
        <v>0</v>
      </c>
      <c r="BI152" s="158">
        <f t="shared" ref="BI152:BI176" si="18">IF(N152="nulová",J152,0)</f>
        <v>0</v>
      </c>
      <c r="BJ152" s="17" t="s">
        <v>80</v>
      </c>
      <c r="BK152" s="158">
        <f t="shared" ref="BK152:BK176" si="19">ROUND(I152*H152,2)</f>
        <v>18920</v>
      </c>
      <c r="BL152" s="17" t="s">
        <v>306</v>
      </c>
      <c r="BM152" s="157" t="s">
        <v>404</v>
      </c>
    </row>
    <row r="153" spans="1:65" s="2" customFormat="1" ht="24.2" customHeight="1">
      <c r="A153" s="32"/>
      <c r="B153" s="144"/>
      <c r="C153" s="145" t="s">
        <v>284</v>
      </c>
      <c r="D153" s="145" t="s">
        <v>120</v>
      </c>
      <c r="E153" s="146" t="s">
        <v>405</v>
      </c>
      <c r="F153" s="147" t="s">
        <v>406</v>
      </c>
      <c r="G153" s="148" t="s">
        <v>403</v>
      </c>
      <c r="H153" s="149">
        <v>22</v>
      </c>
      <c r="I153" s="150">
        <v>4845</v>
      </c>
      <c r="J153" s="151">
        <f t="shared" si="10"/>
        <v>106590</v>
      </c>
      <c r="K153" s="152"/>
      <c r="L153" s="33"/>
      <c r="M153" s="153" t="s">
        <v>1</v>
      </c>
      <c r="N153" s="154" t="s">
        <v>37</v>
      </c>
      <c r="O153" s="58"/>
      <c r="P153" s="155">
        <f t="shared" si="11"/>
        <v>0</v>
      </c>
      <c r="Q153" s="155">
        <v>0</v>
      </c>
      <c r="R153" s="155">
        <f t="shared" si="12"/>
        <v>0</v>
      </c>
      <c r="S153" s="155">
        <v>0</v>
      </c>
      <c r="T153" s="156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57" t="s">
        <v>306</v>
      </c>
      <c r="AT153" s="157" t="s">
        <v>120</v>
      </c>
      <c r="AU153" s="157" t="s">
        <v>80</v>
      </c>
      <c r="AY153" s="17" t="s">
        <v>118</v>
      </c>
      <c r="BE153" s="158">
        <f t="shared" si="14"/>
        <v>106590</v>
      </c>
      <c r="BF153" s="158">
        <f t="shared" si="15"/>
        <v>0</v>
      </c>
      <c r="BG153" s="158">
        <f t="shared" si="16"/>
        <v>0</v>
      </c>
      <c r="BH153" s="158">
        <f t="shared" si="17"/>
        <v>0</v>
      </c>
      <c r="BI153" s="158">
        <f t="shared" si="18"/>
        <v>0</v>
      </c>
      <c r="BJ153" s="17" t="s">
        <v>80</v>
      </c>
      <c r="BK153" s="158">
        <f t="shared" si="19"/>
        <v>106590</v>
      </c>
      <c r="BL153" s="17" t="s">
        <v>306</v>
      </c>
      <c r="BM153" s="157" t="s">
        <v>407</v>
      </c>
    </row>
    <row r="154" spans="1:65" s="2" customFormat="1" ht="33" customHeight="1">
      <c r="A154" s="32"/>
      <c r="B154" s="144"/>
      <c r="C154" s="145" t="s">
        <v>292</v>
      </c>
      <c r="D154" s="145" t="s">
        <v>120</v>
      </c>
      <c r="E154" s="146" t="s">
        <v>408</v>
      </c>
      <c r="F154" s="147" t="s">
        <v>409</v>
      </c>
      <c r="G154" s="148" t="s">
        <v>208</v>
      </c>
      <c r="H154" s="149">
        <v>22</v>
      </c>
      <c r="I154" s="150">
        <v>450</v>
      </c>
      <c r="J154" s="151">
        <f t="shared" si="10"/>
        <v>9900</v>
      </c>
      <c r="K154" s="152"/>
      <c r="L154" s="33"/>
      <c r="M154" s="153" t="s">
        <v>1</v>
      </c>
      <c r="N154" s="154" t="s">
        <v>37</v>
      </c>
      <c r="O154" s="58"/>
      <c r="P154" s="155">
        <f t="shared" si="11"/>
        <v>0</v>
      </c>
      <c r="Q154" s="155">
        <v>0</v>
      </c>
      <c r="R154" s="155">
        <f t="shared" si="12"/>
        <v>0</v>
      </c>
      <c r="S154" s="155">
        <v>0</v>
      </c>
      <c r="T154" s="156">
        <f t="shared" si="1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57" t="s">
        <v>306</v>
      </c>
      <c r="AT154" s="157" t="s">
        <v>120</v>
      </c>
      <c r="AU154" s="157" t="s">
        <v>80</v>
      </c>
      <c r="AY154" s="17" t="s">
        <v>118</v>
      </c>
      <c r="BE154" s="158">
        <f t="shared" si="14"/>
        <v>9900</v>
      </c>
      <c r="BF154" s="158">
        <f t="shared" si="15"/>
        <v>0</v>
      </c>
      <c r="BG154" s="158">
        <f t="shared" si="16"/>
        <v>0</v>
      </c>
      <c r="BH154" s="158">
        <f t="shared" si="17"/>
        <v>0</v>
      </c>
      <c r="BI154" s="158">
        <f t="shared" si="18"/>
        <v>0</v>
      </c>
      <c r="BJ154" s="17" t="s">
        <v>80</v>
      </c>
      <c r="BK154" s="158">
        <f t="shared" si="19"/>
        <v>9900</v>
      </c>
      <c r="BL154" s="17" t="s">
        <v>306</v>
      </c>
      <c r="BM154" s="157" t="s">
        <v>410</v>
      </c>
    </row>
    <row r="155" spans="1:65" s="2" customFormat="1" ht="16.5" customHeight="1">
      <c r="A155" s="32"/>
      <c r="B155" s="144"/>
      <c r="C155" s="183" t="s">
        <v>411</v>
      </c>
      <c r="D155" s="183" t="s">
        <v>134</v>
      </c>
      <c r="E155" s="184" t="s">
        <v>412</v>
      </c>
      <c r="F155" s="185" t="s">
        <v>413</v>
      </c>
      <c r="G155" s="186" t="s">
        <v>208</v>
      </c>
      <c r="H155" s="187">
        <v>22</v>
      </c>
      <c r="I155" s="188">
        <v>412</v>
      </c>
      <c r="J155" s="189">
        <f t="shared" si="10"/>
        <v>9064</v>
      </c>
      <c r="K155" s="190"/>
      <c r="L155" s="191"/>
      <c r="M155" s="192" t="s">
        <v>1</v>
      </c>
      <c r="N155" s="193" t="s">
        <v>37</v>
      </c>
      <c r="O155" s="58"/>
      <c r="P155" s="155">
        <f t="shared" si="11"/>
        <v>0</v>
      </c>
      <c r="Q155" s="155">
        <v>0</v>
      </c>
      <c r="R155" s="155">
        <f t="shared" si="12"/>
        <v>0</v>
      </c>
      <c r="S155" s="155">
        <v>0</v>
      </c>
      <c r="T155" s="156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57" t="s">
        <v>310</v>
      </c>
      <c r="AT155" s="157" t="s">
        <v>134</v>
      </c>
      <c r="AU155" s="157" t="s">
        <v>80</v>
      </c>
      <c r="AY155" s="17" t="s">
        <v>118</v>
      </c>
      <c r="BE155" s="158">
        <f t="shared" si="14"/>
        <v>9064</v>
      </c>
      <c r="BF155" s="158">
        <f t="shared" si="15"/>
        <v>0</v>
      </c>
      <c r="BG155" s="158">
        <f t="shared" si="16"/>
        <v>0</v>
      </c>
      <c r="BH155" s="158">
        <f t="shared" si="17"/>
        <v>0</v>
      </c>
      <c r="BI155" s="158">
        <f t="shared" si="18"/>
        <v>0</v>
      </c>
      <c r="BJ155" s="17" t="s">
        <v>80</v>
      </c>
      <c r="BK155" s="158">
        <f t="shared" si="19"/>
        <v>9064</v>
      </c>
      <c r="BL155" s="17" t="s">
        <v>306</v>
      </c>
      <c r="BM155" s="157" t="s">
        <v>414</v>
      </c>
    </row>
    <row r="156" spans="1:65" s="2" customFormat="1" ht="24.2" customHeight="1">
      <c r="A156" s="32"/>
      <c r="B156" s="144"/>
      <c r="C156" s="145" t="s">
        <v>415</v>
      </c>
      <c r="D156" s="145" t="s">
        <v>120</v>
      </c>
      <c r="E156" s="146" t="s">
        <v>416</v>
      </c>
      <c r="F156" s="147" t="s">
        <v>417</v>
      </c>
      <c r="G156" s="148" t="s">
        <v>208</v>
      </c>
      <c r="H156" s="149">
        <v>56</v>
      </c>
      <c r="I156" s="150">
        <v>53</v>
      </c>
      <c r="J156" s="151">
        <f t="shared" si="10"/>
        <v>2968</v>
      </c>
      <c r="K156" s="152"/>
      <c r="L156" s="33"/>
      <c r="M156" s="153" t="s">
        <v>1</v>
      </c>
      <c r="N156" s="154" t="s">
        <v>37</v>
      </c>
      <c r="O156" s="58"/>
      <c r="P156" s="155">
        <f t="shared" si="11"/>
        <v>0</v>
      </c>
      <c r="Q156" s="155">
        <v>0</v>
      </c>
      <c r="R156" s="155">
        <f t="shared" si="12"/>
        <v>0</v>
      </c>
      <c r="S156" s="155">
        <v>0</v>
      </c>
      <c r="T156" s="156">
        <f t="shared" si="1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57" t="s">
        <v>306</v>
      </c>
      <c r="AT156" s="157" t="s">
        <v>120</v>
      </c>
      <c r="AU156" s="157" t="s">
        <v>80</v>
      </c>
      <c r="AY156" s="17" t="s">
        <v>118</v>
      </c>
      <c r="BE156" s="158">
        <f t="shared" si="14"/>
        <v>2968</v>
      </c>
      <c r="BF156" s="158">
        <f t="shared" si="15"/>
        <v>0</v>
      </c>
      <c r="BG156" s="158">
        <f t="shared" si="16"/>
        <v>0</v>
      </c>
      <c r="BH156" s="158">
        <f t="shared" si="17"/>
        <v>0</v>
      </c>
      <c r="BI156" s="158">
        <f t="shared" si="18"/>
        <v>0</v>
      </c>
      <c r="BJ156" s="17" t="s">
        <v>80</v>
      </c>
      <c r="BK156" s="158">
        <f t="shared" si="19"/>
        <v>2968</v>
      </c>
      <c r="BL156" s="17" t="s">
        <v>306</v>
      </c>
      <c r="BM156" s="157" t="s">
        <v>418</v>
      </c>
    </row>
    <row r="157" spans="1:65" s="2" customFormat="1" ht="24.2" customHeight="1">
      <c r="A157" s="32"/>
      <c r="B157" s="144"/>
      <c r="C157" s="183" t="s">
        <v>419</v>
      </c>
      <c r="D157" s="183" t="s">
        <v>134</v>
      </c>
      <c r="E157" s="184" t="s">
        <v>420</v>
      </c>
      <c r="F157" s="185" t="s">
        <v>421</v>
      </c>
      <c r="G157" s="186" t="s">
        <v>208</v>
      </c>
      <c r="H157" s="187">
        <v>56</v>
      </c>
      <c r="I157" s="188">
        <v>41</v>
      </c>
      <c r="J157" s="189">
        <f t="shared" si="10"/>
        <v>2296</v>
      </c>
      <c r="K157" s="190"/>
      <c r="L157" s="191"/>
      <c r="M157" s="192" t="s">
        <v>1</v>
      </c>
      <c r="N157" s="193" t="s">
        <v>37</v>
      </c>
      <c r="O157" s="58"/>
      <c r="P157" s="155">
        <f t="shared" si="11"/>
        <v>0</v>
      </c>
      <c r="Q157" s="155">
        <v>0</v>
      </c>
      <c r="R157" s="155">
        <f t="shared" si="12"/>
        <v>0</v>
      </c>
      <c r="S157" s="155">
        <v>0</v>
      </c>
      <c r="T157" s="156">
        <f t="shared" si="1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57" t="s">
        <v>310</v>
      </c>
      <c r="AT157" s="157" t="s">
        <v>134</v>
      </c>
      <c r="AU157" s="157" t="s">
        <v>80</v>
      </c>
      <c r="AY157" s="17" t="s">
        <v>118</v>
      </c>
      <c r="BE157" s="158">
        <f t="shared" si="14"/>
        <v>2296</v>
      </c>
      <c r="BF157" s="158">
        <f t="shared" si="15"/>
        <v>0</v>
      </c>
      <c r="BG157" s="158">
        <f t="shared" si="16"/>
        <v>0</v>
      </c>
      <c r="BH157" s="158">
        <f t="shared" si="17"/>
        <v>0</v>
      </c>
      <c r="BI157" s="158">
        <f t="shared" si="18"/>
        <v>0</v>
      </c>
      <c r="BJ157" s="17" t="s">
        <v>80</v>
      </c>
      <c r="BK157" s="158">
        <f t="shared" si="19"/>
        <v>2296</v>
      </c>
      <c r="BL157" s="17" t="s">
        <v>306</v>
      </c>
      <c r="BM157" s="157" t="s">
        <v>422</v>
      </c>
    </row>
    <row r="158" spans="1:65" s="2" customFormat="1" ht="24.2" customHeight="1">
      <c r="A158" s="32"/>
      <c r="B158" s="144"/>
      <c r="C158" s="145" t="s">
        <v>423</v>
      </c>
      <c r="D158" s="145" t="s">
        <v>120</v>
      </c>
      <c r="E158" s="146" t="s">
        <v>424</v>
      </c>
      <c r="F158" s="147" t="s">
        <v>425</v>
      </c>
      <c r="G158" s="148" t="s">
        <v>426</v>
      </c>
      <c r="H158" s="149">
        <v>0.7</v>
      </c>
      <c r="I158" s="150">
        <v>3850</v>
      </c>
      <c r="J158" s="151">
        <f t="shared" si="10"/>
        <v>2695</v>
      </c>
      <c r="K158" s="152"/>
      <c r="L158" s="33"/>
      <c r="M158" s="153" t="s">
        <v>1</v>
      </c>
      <c r="N158" s="154" t="s">
        <v>37</v>
      </c>
      <c r="O158" s="58"/>
      <c r="P158" s="155">
        <f t="shared" si="11"/>
        <v>0</v>
      </c>
      <c r="Q158" s="155">
        <v>0</v>
      </c>
      <c r="R158" s="155">
        <f t="shared" si="12"/>
        <v>0</v>
      </c>
      <c r="S158" s="155">
        <v>0</v>
      </c>
      <c r="T158" s="156">
        <f t="shared" si="1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57" t="s">
        <v>306</v>
      </c>
      <c r="AT158" s="157" t="s">
        <v>120</v>
      </c>
      <c r="AU158" s="157" t="s">
        <v>80</v>
      </c>
      <c r="AY158" s="17" t="s">
        <v>118</v>
      </c>
      <c r="BE158" s="158">
        <f t="shared" si="14"/>
        <v>2695</v>
      </c>
      <c r="BF158" s="158">
        <f t="shared" si="15"/>
        <v>0</v>
      </c>
      <c r="BG158" s="158">
        <f t="shared" si="16"/>
        <v>0</v>
      </c>
      <c r="BH158" s="158">
        <f t="shared" si="17"/>
        <v>0</v>
      </c>
      <c r="BI158" s="158">
        <f t="shared" si="18"/>
        <v>0</v>
      </c>
      <c r="BJ158" s="17" t="s">
        <v>80</v>
      </c>
      <c r="BK158" s="158">
        <f t="shared" si="19"/>
        <v>2695</v>
      </c>
      <c r="BL158" s="17" t="s">
        <v>306</v>
      </c>
      <c r="BM158" s="157" t="s">
        <v>427</v>
      </c>
    </row>
    <row r="159" spans="1:65" s="2" customFormat="1" ht="24.2" customHeight="1">
      <c r="A159" s="32"/>
      <c r="B159" s="144"/>
      <c r="C159" s="145" t="s">
        <v>428</v>
      </c>
      <c r="D159" s="145" t="s">
        <v>120</v>
      </c>
      <c r="E159" s="146" t="s">
        <v>429</v>
      </c>
      <c r="F159" s="147" t="s">
        <v>430</v>
      </c>
      <c r="G159" s="148" t="s">
        <v>208</v>
      </c>
      <c r="H159" s="149">
        <v>605</v>
      </c>
      <c r="I159" s="150">
        <v>147</v>
      </c>
      <c r="J159" s="151">
        <f t="shared" si="10"/>
        <v>88935</v>
      </c>
      <c r="K159" s="152"/>
      <c r="L159" s="33"/>
      <c r="M159" s="153" t="s">
        <v>1</v>
      </c>
      <c r="N159" s="154" t="s">
        <v>37</v>
      </c>
      <c r="O159" s="58"/>
      <c r="P159" s="155">
        <f t="shared" si="11"/>
        <v>0</v>
      </c>
      <c r="Q159" s="155">
        <v>0</v>
      </c>
      <c r="R159" s="155">
        <f t="shared" si="12"/>
        <v>0</v>
      </c>
      <c r="S159" s="155">
        <v>0</v>
      </c>
      <c r="T159" s="156">
        <f t="shared" si="1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57" t="s">
        <v>306</v>
      </c>
      <c r="AT159" s="157" t="s">
        <v>120</v>
      </c>
      <c r="AU159" s="157" t="s">
        <v>80</v>
      </c>
      <c r="AY159" s="17" t="s">
        <v>118</v>
      </c>
      <c r="BE159" s="158">
        <f t="shared" si="14"/>
        <v>88935</v>
      </c>
      <c r="BF159" s="158">
        <f t="shared" si="15"/>
        <v>0</v>
      </c>
      <c r="BG159" s="158">
        <f t="shared" si="16"/>
        <v>0</v>
      </c>
      <c r="BH159" s="158">
        <f t="shared" si="17"/>
        <v>0</v>
      </c>
      <c r="BI159" s="158">
        <f t="shared" si="18"/>
        <v>0</v>
      </c>
      <c r="BJ159" s="17" t="s">
        <v>80</v>
      </c>
      <c r="BK159" s="158">
        <f t="shared" si="19"/>
        <v>88935</v>
      </c>
      <c r="BL159" s="17" t="s">
        <v>306</v>
      </c>
      <c r="BM159" s="157" t="s">
        <v>431</v>
      </c>
    </row>
    <row r="160" spans="1:65" s="2" customFormat="1" ht="24.2" customHeight="1">
      <c r="A160" s="32"/>
      <c r="B160" s="144"/>
      <c r="C160" s="145" t="s">
        <v>432</v>
      </c>
      <c r="D160" s="145" t="s">
        <v>120</v>
      </c>
      <c r="E160" s="146" t="s">
        <v>433</v>
      </c>
      <c r="F160" s="147" t="s">
        <v>434</v>
      </c>
      <c r="G160" s="148" t="s">
        <v>208</v>
      </c>
      <c r="H160" s="149">
        <v>690</v>
      </c>
      <c r="I160" s="150">
        <v>148</v>
      </c>
      <c r="J160" s="151">
        <f t="shared" si="10"/>
        <v>102120</v>
      </c>
      <c r="K160" s="152"/>
      <c r="L160" s="33"/>
      <c r="M160" s="153" t="s">
        <v>1</v>
      </c>
      <c r="N160" s="154" t="s">
        <v>37</v>
      </c>
      <c r="O160" s="58"/>
      <c r="P160" s="155">
        <f t="shared" si="11"/>
        <v>0</v>
      </c>
      <c r="Q160" s="155">
        <v>0</v>
      </c>
      <c r="R160" s="155">
        <f t="shared" si="12"/>
        <v>0</v>
      </c>
      <c r="S160" s="155">
        <v>0</v>
      </c>
      <c r="T160" s="156">
        <f t="shared" si="1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57" t="s">
        <v>306</v>
      </c>
      <c r="AT160" s="157" t="s">
        <v>120</v>
      </c>
      <c r="AU160" s="157" t="s">
        <v>80</v>
      </c>
      <c r="AY160" s="17" t="s">
        <v>118</v>
      </c>
      <c r="BE160" s="158">
        <f t="shared" si="14"/>
        <v>102120</v>
      </c>
      <c r="BF160" s="158">
        <f t="shared" si="15"/>
        <v>0</v>
      </c>
      <c r="BG160" s="158">
        <f t="shared" si="16"/>
        <v>0</v>
      </c>
      <c r="BH160" s="158">
        <f t="shared" si="17"/>
        <v>0</v>
      </c>
      <c r="BI160" s="158">
        <f t="shared" si="18"/>
        <v>0</v>
      </c>
      <c r="BJ160" s="17" t="s">
        <v>80</v>
      </c>
      <c r="BK160" s="158">
        <f t="shared" si="19"/>
        <v>102120</v>
      </c>
      <c r="BL160" s="17" t="s">
        <v>306</v>
      </c>
      <c r="BM160" s="157" t="s">
        <v>435</v>
      </c>
    </row>
    <row r="161" spans="1:65" s="2" customFormat="1" ht="24.2" customHeight="1">
      <c r="A161" s="32"/>
      <c r="B161" s="144"/>
      <c r="C161" s="145" t="s">
        <v>436</v>
      </c>
      <c r="D161" s="145" t="s">
        <v>120</v>
      </c>
      <c r="E161" s="146" t="s">
        <v>437</v>
      </c>
      <c r="F161" s="147" t="s">
        <v>417</v>
      </c>
      <c r="G161" s="148" t="s">
        <v>208</v>
      </c>
      <c r="H161" s="149">
        <v>605</v>
      </c>
      <c r="I161" s="150">
        <v>64</v>
      </c>
      <c r="J161" s="151">
        <f t="shared" si="10"/>
        <v>38720</v>
      </c>
      <c r="K161" s="152"/>
      <c r="L161" s="33"/>
      <c r="M161" s="153" t="s">
        <v>1</v>
      </c>
      <c r="N161" s="154" t="s">
        <v>37</v>
      </c>
      <c r="O161" s="58"/>
      <c r="P161" s="155">
        <f t="shared" si="11"/>
        <v>0</v>
      </c>
      <c r="Q161" s="155">
        <v>0</v>
      </c>
      <c r="R161" s="155">
        <f t="shared" si="12"/>
        <v>0</v>
      </c>
      <c r="S161" s="155">
        <v>0</v>
      </c>
      <c r="T161" s="156">
        <f t="shared" si="1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57" t="s">
        <v>306</v>
      </c>
      <c r="AT161" s="157" t="s">
        <v>120</v>
      </c>
      <c r="AU161" s="157" t="s">
        <v>80</v>
      </c>
      <c r="AY161" s="17" t="s">
        <v>118</v>
      </c>
      <c r="BE161" s="158">
        <f t="shared" si="14"/>
        <v>38720</v>
      </c>
      <c r="BF161" s="158">
        <f t="shared" si="15"/>
        <v>0</v>
      </c>
      <c r="BG161" s="158">
        <f t="shared" si="16"/>
        <v>0</v>
      </c>
      <c r="BH161" s="158">
        <f t="shared" si="17"/>
        <v>0</v>
      </c>
      <c r="BI161" s="158">
        <f t="shared" si="18"/>
        <v>0</v>
      </c>
      <c r="BJ161" s="17" t="s">
        <v>80</v>
      </c>
      <c r="BK161" s="158">
        <f t="shared" si="19"/>
        <v>38720</v>
      </c>
      <c r="BL161" s="17" t="s">
        <v>306</v>
      </c>
      <c r="BM161" s="157" t="s">
        <v>438</v>
      </c>
    </row>
    <row r="162" spans="1:65" s="2" customFormat="1" ht="24.2" customHeight="1">
      <c r="A162" s="32"/>
      <c r="B162" s="144"/>
      <c r="C162" s="183" t="s">
        <v>439</v>
      </c>
      <c r="D162" s="183" t="s">
        <v>134</v>
      </c>
      <c r="E162" s="184" t="s">
        <v>440</v>
      </c>
      <c r="F162" s="185" t="s">
        <v>441</v>
      </c>
      <c r="G162" s="186" t="s">
        <v>208</v>
      </c>
      <c r="H162" s="187">
        <v>605</v>
      </c>
      <c r="I162" s="188">
        <v>51</v>
      </c>
      <c r="J162" s="189">
        <f t="shared" si="10"/>
        <v>30855</v>
      </c>
      <c r="K162" s="190"/>
      <c r="L162" s="191"/>
      <c r="M162" s="192" t="s">
        <v>1</v>
      </c>
      <c r="N162" s="193" t="s">
        <v>37</v>
      </c>
      <c r="O162" s="58"/>
      <c r="P162" s="155">
        <f t="shared" si="11"/>
        <v>0</v>
      </c>
      <c r="Q162" s="155">
        <v>0</v>
      </c>
      <c r="R162" s="155">
        <f t="shared" si="12"/>
        <v>0</v>
      </c>
      <c r="S162" s="155">
        <v>0</v>
      </c>
      <c r="T162" s="156">
        <f t="shared" si="1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57" t="s">
        <v>310</v>
      </c>
      <c r="AT162" s="157" t="s">
        <v>134</v>
      </c>
      <c r="AU162" s="157" t="s">
        <v>80</v>
      </c>
      <c r="AY162" s="17" t="s">
        <v>118</v>
      </c>
      <c r="BE162" s="158">
        <f t="shared" si="14"/>
        <v>30855</v>
      </c>
      <c r="BF162" s="158">
        <f t="shared" si="15"/>
        <v>0</v>
      </c>
      <c r="BG162" s="158">
        <f t="shared" si="16"/>
        <v>0</v>
      </c>
      <c r="BH162" s="158">
        <f t="shared" si="17"/>
        <v>0</v>
      </c>
      <c r="BI162" s="158">
        <f t="shared" si="18"/>
        <v>0</v>
      </c>
      <c r="BJ162" s="17" t="s">
        <v>80</v>
      </c>
      <c r="BK162" s="158">
        <f t="shared" si="19"/>
        <v>30855</v>
      </c>
      <c r="BL162" s="17" t="s">
        <v>306</v>
      </c>
      <c r="BM162" s="157" t="s">
        <v>442</v>
      </c>
    </row>
    <row r="163" spans="1:65" s="2" customFormat="1" ht="16.5" customHeight="1">
      <c r="A163" s="32"/>
      <c r="B163" s="144"/>
      <c r="C163" s="145" t="s">
        <v>443</v>
      </c>
      <c r="D163" s="145" t="s">
        <v>120</v>
      </c>
      <c r="E163" s="146" t="s">
        <v>444</v>
      </c>
      <c r="F163" s="147" t="s">
        <v>445</v>
      </c>
      <c r="G163" s="148" t="s">
        <v>208</v>
      </c>
      <c r="H163" s="149">
        <v>690</v>
      </c>
      <c r="I163" s="150">
        <v>21</v>
      </c>
      <c r="J163" s="151">
        <f t="shared" si="10"/>
        <v>14490</v>
      </c>
      <c r="K163" s="152"/>
      <c r="L163" s="33"/>
      <c r="M163" s="153" t="s">
        <v>1</v>
      </c>
      <c r="N163" s="154" t="s">
        <v>37</v>
      </c>
      <c r="O163" s="58"/>
      <c r="P163" s="155">
        <f t="shared" si="11"/>
        <v>0</v>
      </c>
      <c r="Q163" s="155">
        <v>0</v>
      </c>
      <c r="R163" s="155">
        <f t="shared" si="12"/>
        <v>0</v>
      </c>
      <c r="S163" s="155">
        <v>0</v>
      </c>
      <c r="T163" s="156">
        <f t="shared" si="1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57" t="s">
        <v>306</v>
      </c>
      <c r="AT163" s="157" t="s">
        <v>120</v>
      </c>
      <c r="AU163" s="157" t="s">
        <v>80</v>
      </c>
      <c r="AY163" s="17" t="s">
        <v>118</v>
      </c>
      <c r="BE163" s="158">
        <f t="shared" si="14"/>
        <v>14490</v>
      </c>
      <c r="BF163" s="158">
        <f t="shared" si="15"/>
        <v>0</v>
      </c>
      <c r="BG163" s="158">
        <f t="shared" si="16"/>
        <v>0</v>
      </c>
      <c r="BH163" s="158">
        <f t="shared" si="17"/>
        <v>0</v>
      </c>
      <c r="BI163" s="158">
        <f t="shared" si="18"/>
        <v>0</v>
      </c>
      <c r="BJ163" s="17" t="s">
        <v>80</v>
      </c>
      <c r="BK163" s="158">
        <f t="shared" si="19"/>
        <v>14490</v>
      </c>
      <c r="BL163" s="17" t="s">
        <v>306</v>
      </c>
      <c r="BM163" s="157" t="s">
        <v>446</v>
      </c>
    </row>
    <row r="164" spans="1:65" s="2" customFormat="1" ht="16.5" customHeight="1">
      <c r="A164" s="32"/>
      <c r="B164" s="144"/>
      <c r="C164" s="183" t="s">
        <v>447</v>
      </c>
      <c r="D164" s="183" t="s">
        <v>134</v>
      </c>
      <c r="E164" s="184" t="s">
        <v>448</v>
      </c>
      <c r="F164" s="185" t="s">
        <v>449</v>
      </c>
      <c r="G164" s="186" t="s">
        <v>208</v>
      </c>
      <c r="H164" s="187">
        <v>690</v>
      </c>
      <c r="I164" s="188">
        <v>24</v>
      </c>
      <c r="J164" s="189">
        <f t="shared" si="10"/>
        <v>16560</v>
      </c>
      <c r="K164" s="190"/>
      <c r="L164" s="191"/>
      <c r="M164" s="192" t="s">
        <v>1</v>
      </c>
      <c r="N164" s="193" t="s">
        <v>37</v>
      </c>
      <c r="O164" s="58"/>
      <c r="P164" s="155">
        <f t="shared" si="11"/>
        <v>0</v>
      </c>
      <c r="Q164" s="155">
        <v>0</v>
      </c>
      <c r="R164" s="155">
        <f t="shared" si="12"/>
        <v>0</v>
      </c>
      <c r="S164" s="155">
        <v>0</v>
      </c>
      <c r="T164" s="156">
        <f t="shared" si="1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57" t="s">
        <v>310</v>
      </c>
      <c r="AT164" s="157" t="s">
        <v>134</v>
      </c>
      <c r="AU164" s="157" t="s">
        <v>80</v>
      </c>
      <c r="AY164" s="17" t="s">
        <v>118</v>
      </c>
      <c r="BE164" s="158">
        <f t="shared" si="14"/>
        <v>16560</v>
      </c>
      <c r="BF164" s="158">
        <f t="shared" si="15"/>
        <v>0</v>
      </c>
      <c r="BG164" s="158">
        <f t="shared" si="16"/>
        <v>0</v>
      </c>
      <c r="BH164" s="158">
        <f t="shared" si="17"/>
        <v>0</v>
      </c>
      <c r="BI164" s="158">
        <f t="shared" si="18"/>
        <v>0</v>
      </c>
      <c r="BJ164" s="17" t="s">
        <v>80</v>
      </c>
      <c r="BK164" s="158">
        <f t="shared" si="19"/>
        <v>16560</v>
      </c>
      <c r="BL164" s="17" t="s">
        <v>306</v>
      </c>
      <c r="BM164" s="157" t="s">
        <v>450</v>
      </c>
    </row>
    <row r="165" spans="1:65" s="2" customFormat="1" ht="24.2" customHeight="1">
      <c r="A165" s="32"/>
      <c r="B165" s="144"/>
      <c r="C165" s="145" t="s">
        <v>451</v>
      </c>
      <c r="D165" s="145" t="s">
        <v>120</v>
      </c>
      <c r="E165" s="146" t="s">
        <v>452</v>
      </c>
      <c r="F165" s="147" t="s">
        <v>453</v>
      </c>
      <c r="G165" s="148" t="s">
        <v>208</v>
      </c>
      <c r="H165" s="149">
        <v>605</v>
      </c>
      <c r="I165" s="150">
        <v>97</v>
      </c>
      <c r="J165" s="151">
        <f t="shared" si="10"/>
        <v>58685</v>
      </c>
      <c r="K165" s="152"/>
      <c r="L165" s="33"/>
      <c r="M165" s="153" t="s">
        <v>1</v>
      </c>
      <c r="N165" s="154" t="s">
        <v>37</v>
      </c>
      <c r="O165" s="58"/>
      <c r="P165" s="155">
        <f t="shared" si="11"/>
        <v>0</v>
      </c>
      <c r="Q165" s="155">
        <v>0</v>
      </c>
      <c r="R165" s="155">
        <f t="shared" si="12"/>
        <v>0</v>
      </c>
      <c r="S165" s="155">
        <v>0</v>
      </c>
      <c r="T165" s="156">
        <f t="shared" si="1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57" t="s">
        <v>306</v>
      </c>
      <c r="AT165" s="157" t="s">
        <v>120</v>
      </c>
      <c r="AU165" s="157" t="s">
        <v>80</v>
      </c>
      <c r="AY165" s="17" t="s">
        <v>118</v>
      </c>
      <c r="BE165" s="158">
        <f t="shared" si="14"/>
        <v>58685</v>
      </c>
      <c r="BF165" s="158">
        <f t="shared" si="15"/>
        <v>0</v>
      </c>
      <c r="BG165" s="158">
        <f t="shared" si="16"/>
        <v>0</v>
      </c>
      <c r="BH165" s="158">
        <f t="shared" si="17"/>
        <v>0</v>
      </c>
      <c r="BI165" s="158">
        <f t="shared" si="18"/>
        <v>0</v>
      </c>
      <c r="BJ165" s="17" t="s">
        <v>80</v>
      </c>
      <c r="BK165" s="158">
        <f t="shared" si="19"/>
        <v>58685</v>
      </c>
      <c r="BL165" s="17" t="s">
        <v>306</v>
      </c>
      <c r="BM165" s="157" t="s">
        <v>454</v>
      </c>
    </row>
    <row r="166" spans="1:65" s="2" customFormat="1" ht="16.5" customHeight="1">
      <c r="A166" s="32"/>
      <c r="B166" s="144"/>
      <c r="C166" s="145" t="s">
        <v>455</v>
      </c>
      <c r="D166" s="145" t="s">
        <v>120</v>
      </c>
      <c r="E166" s="146" t="s">
        <v>456</v>
      </c>
      <c r="F166" s="147" t="s">
        <v>457</v>
      </c>
      <c r="G166" s="148" t="s">
        <v>123</v>
      </c>
      <c r="H166" s="149">
        <v>211.75</v>
      </c>
      <c r="I166" s="150">
        <v>124</v>
      </c>
      <c r="J166" s="151">
        <f t="shared" si="10"/>
        <v>26257</v>
      </c>
      <c r="K166" s="152"/>
      <c r="L166" s="33"/>
      <c r="M166" s="153" t="s">
        <v>1</v>
      </c>
      <c r="N166" s="154" t="s">
        <v>37</v>
      </c>
      <c r="O166" s="58"/>
      <c r="P166" s="155">
        <f t="shared" si="11"/>
        <v>0</v>
      </c>
      <c r="Q166" s="155">
        <v>0</v>
      </c>
      <c r="R166" s="155">
        <f t="shared" si="12"/>
        <v>0</v>
      </c>
      <c r="S166" s="155">
        <v>0</v>
      </c>
      <c r="T166" s="156">
        <f t="shared" si="1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57" t="s">
        <v>306</v>
      </c>
      <c r="AT166" s="157" t="s">
        <v>120</v>
      </c>
      <c r="AU166" s="157" t="s">
        <v>80</v>
      </c>
      <c r="AY166" s="17" t="s">
        <v>118</v>
      </c>
      <c r="BE166" s="158">
        <f t="shared" si="14"/>
        <v>26257</v>
      </c>
      <c r="BF166" s="158">
        <f t="shared" si="15"/>
        <v>0</v>
      </c>
      <c r="BG166" s="158">
        <f t="shared" si="16"/>
        <v>0</v>
      </c>
      <c r="BH166" s="158">
        <f t="shared" si="17"/>
        <v>0</v>
      </c>
      <c r="BI166" s="158">
        <f t="shared" si="18"/>
        <v>0</v>
      </c>
      <c r="BJ166" s="17" t="s">
        <v>80</v>
      </c>
      <c r="BK166" s="158">
        <f t="shared" si="19"/>
        <v>26257</v>
      </c>
      <c r="BL166" s="17" t="s">
        <v>306</v>
      </c>
      <c r="BM166" s="157" t="s">
        <v>458</v>
      </c>
    </row>
    <row r="167" spans="1:65" s="2" customFormat="1" ht="24.2" customHeight="1">
      <c r="A167" s="32"/>
      <c r="B167" s="144"/>
      <c r="C167" s="145" t="s">
        <v>459</v>
      </c>
      <c r="D167" s="145" t="s">
        <v>120</v>
      </c>
      <c r="E167" s="146" t="s">
        <v>460</v>
      </c>
      <c r="F167" s="147" t="s">
        <v>461</v>
      </c>
      <c r="G167" s="148" t="s">
        <v>208</v>
      </c>
      <c r="H167" s="149">
        <v>85</v>
      </c>
      <c r="I167" s="150">
        <v>420</v>
      </c>
      <c r="J167" s="151">
        <f t="shared" si="10"/>
        <v>35700</v>
      </c>
      <c r="K167" s="152"/>
      <c r="L167" s="33"/>
      <c r="M167" s="153" t="s">
        <v>1</v>
      </c>
      <c r="N167" s="154" t="s">
        <v>37</v>
      </c>
      <c r="O167" s="58"/>
      <c r="P167" s="155">
        <f t="shared" si="11"/>
        <v>0</v>
      </c>
      <c r="Q167" s="155">
        <v>0</v>
      </c>
      <c r="R167" s="155">
        <f t="shared" si="12"/>
        <v>0</v>
      </c>
      <c r="S167" s="155">
        <v>0</v>
      </c>
      <c r="T167" s="156">
        <f t="shared" si="1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57" t="s">
        <v>306</v>
      </c>
      <c r="AT167" s="157" t="s">
        <v>120</v>
      </c>
      <c r="AU167" s="157" t="s">
        <v>80</v>
      </c>
      <c r="AY167" s="17" t="s">
        <v>118</v>
      </c>
      <c r="BE167" s="158">
        <f t="shared" si="14"/>
        <v>35700</v>
      </c>
      <c r="BF167" s="158">
        <f t="shared" si="15"/>
        <v>0</v>
      </c>
      <c r="BG167" s="158">
        <f t="shared" si="16"/>
        <v>0</v>
      </c>
      <c r="BH167" s="158">
        <f t="shared" si="17"/>
        <v>0</v>
      </c>
      <c r="BI167" s="158">
        <f t="shared" si="18"/>
        <v>0</v>
      </c>
      <c r="BJ167" s="17" t="s">
        <v>80</v>
      </c>
      <c r="BK167" s="158">
        <f t="shared" si="19"/>
        <v>35700</v>
      </c>
      <c r="BL167" s="17" t="s">
        <v>306</v>
      </c>
      <c r="BM167" s="157" t="s">
        <v>462</v>
      </c>
    </row>
    <row r="168" spans="1:65" s="2" customFormat="1" ht="21.75" customHeight="1">
      <c r="A168" s="32"/>
      <c r="B168" s="144"/>
      <c r="C168" s="145" t="s">
        <v>463</v>
      </c>
      <c r="D168" s="145" t="s">
        <v>120</v>
      </c>
      <c r="E168" s="146" t="s">
        <v>464</v>
      </c>
      <c r="F168" s="147" t="s">
        <v>465</v>
      </c>
      <c r="G168" s="148" t="s">
        <v>123</v>
      </c>
      <c r="H168" s="149">
        <v>170</v>
      </c>
      <c r="I168" s="150">
        <v>174</v>
      </c>
      <c r="J168" s="151">
        <f t="shared" si="10"/>
        <v>29580</v>
      </c>
      <c r="K168" s="152"/>
      <c r="L168" s="33"/>
      <c r="M168" s="153" t="s">
        <v>1</v>
      </c>
      <c r="N168" s="154" t="s">
        <v>37</v>
      </c>
      <c r="O168" s="58"/>
      <c r="P168" s="155">
        <f t="shared" si="11"/>
        <v>0</v>
      </c>
      <c r="Q168" s="155">
        <v>0</v>
      </c>
      <c r="R168" s="155">
        <f t="shared" si="12"/>
        <v>0</v>
      </c>
      <c r="S168" s="155">
        <v>0</v>
      </c>
      <c r="T168" s="156">
        <f t="shared" si="1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57" t="s">
        <v>306</v>
      </c>
      <c r="AT168" s="157" t="s">
        <v>120</v>
      </c>
      <c r="AU168" s="157" t="s">
        <v>80</v>
      </c>
      <c r="AY168" s="17" t="s">
        <v>118</v>
      </c>
      <c r="BE168" s="158">
        <f t="shared" si="14"/>
        <v>29580</v>
      </c>
      <c r="BF168" s="158">
        <f t="shared" si="15"/>
        <v>0</v>
      </c>
      <c r="BG168" s="158">
        <f t="shared" si="16"/>
        <v>0</v>
      </c>
      <c r="BH168" s="158">
        <f t="shared" si="17"/>
        <v>0</v>
      </c>
      <c r="BI168" s="158">
        <f t="shared" si="18"/>
        <v>0</v>
      </c>
      <c r="BJ168" s="17" t="s">
        <v>80</v>
      </c>
      <c r="BK168" s="158">
        <f t="shared" si="19"/>
        <v>29580</v>
      </c>
      <c r="BL168" s="17" t="s">
        <v>306</v>
      </c>
      <c r="BM168" s="157" t="s">
        <v>466</v>
      </c>
    </row>
    <row r="169" spans="1:65" s="2" customFormat="1" ht="24.2" customHeight="1">
      <c r="A169" s="32"/>
      <c r="B169" s="144"/>
      <c r="C169" s="145" t="s">
        <v>467</v>
      </c>
      <c r="D169" s="145" t="s">
        <v>120</v>
      </c>
      <c r="E169" s="146" t="s">
        <v>468</v>
      </c>
      <c r="F169" s="147" t="s">
        <v>469</v>
      </c>
      <c r="G169" s="148" t="s">
        <v>208</v>
      </c>
      <c r="H169" s="149">
        <v>85</v>
      </c>
      <c r="I169" s="150">
        <v>71</v>
      </c>
      <c r="J169" s="151">
        <f t="shared" si="10"/>
        <v>6035</v>
      </c>
      <c r="K169" s="152"/>
      <c r="L169" s="33"/>
      <c r="M169" s="153" t="s">
        <v>1</v>
      </c>
      <c r="N169" s="154" t="s">
        <v>37</v>
      </c>
      <c r="O169" s="58"/>
      <c r="P169" s="155">
        <f t="shared" si="11"/>
        <v>0</v>
      </c>
      <c r="Q169" s="155">
        <v>0</v>
      </c>
      <c r="R169" s="155">
        <f t="shared" si="12"/>
        <v>0</v>
      </c>
      <c r="S169" s="155">
        <v>0</v>
      </c>
      <c r="T169" s="156">
        <f t="shared" si="1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57" t="s">
        <v>306</v>
      </c>
      <c r="AT169" s="157" t="s">
        <v>120</v>
      </c>
      <c r="AU169" s="157" t="s">
        <v>80</v>
      </c>
      <c r="AY169" s="17" t="s">
        <v>118</v>
      </c>
      <c r="BE169" s="158">
        <f t="shared" si="14"/>
        <v>6035</v>
      </c>
      <c r="BF169" s="158">
        <f t="shared" si="15"/>
        <v>0</v>
      </c>
      <c r="BG169" s="158">
        <f t="shared" si="16"/>
        <v>0</v>
      </c>
      <c r="BH169" s="158">
        <f t="shared" si="17"/>
        <v>0</v>
      </c>
      <c r="BI169" s="158">
        <f t="shared" si="18"/>
        <v>0</v>
      </c>
      <c r="BJ169" s="17" t="s">
        <v>80</v>
      </c>
      <c r="BK169" s="158">
        <f t="shared" si="19"/>
        <v>6035</v>
      </c>
      <c r="BL169" s="17" t="s">
        <v>306</v>
      </c>
      <c r="BM169" s="157" t="s">
        <v>470</v>
      </c>
    </row>
    <row r="170" spans="1:65" s="2" customFormat="1" ht="33" customHeight="1">
      <c r="A170" s="32"/>
      <c r="B170" s="144"/>
      <c r="C170" s="183" t="s">
        <v>471</v>
      </c>
      <c r="D170" s="183" t="s">
        <v>134</v>
      </c>
      <c r="E170" s="184" t="s">
        <v>472</v>
      </c>
      <c r="F170" s="185" t="s">
        <v>473</v>
      </c>
      <c r="G170" s="186" t="s">
        <v>208</v>
      </c>
      <c r="H170" s="187">
        <v>85</v>
      </c>
      <c r="I170" s="188">
        <v>64</v>
      </c>
      <c r="J170" s="189">
        <f t="shared" si="10"/>
        <v>5440</v>
      </c>
      <c r="K170" s="190"/>
      <c r="L170" s="191"/>
      <c r="M170" s="192" t="s">
        <v>1</v>
      </c>
      <c r="N170" s="193" t="s">
        <v>37</v>
      </c>
      <c r="O170" s="58"/>
      <c r="P170" s="155">
        <f t="shared" si="11"/>
        <v>0</v>
      </c>
      <c r="Q170" s="155">
        <v>0</v>
      </c>
      <c r="R170" s="155">
        <f t="shared" si="12"/>
        <v>0</v>
      </c>
      <c r="S170" s="155">
        <v>0</v>
      </c>
      <c r="T170" s="156">
        <f t="shared" si="1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57" t="s">
        <v>310</v>
      </c>
      <c r="AT170" s="157" t="s">
        <v>134</v>
      </c>
      <c r="AU170" s="157" t="s">
        <v>80</v>
      </c>
      <c r="AY170" s="17" t="s">
        <v>118</v>
      </c>
      <c r="BE170" s="158">
        <f t="shared" si="14"/>
        <v>5440</v>
      </c>
      <c r="BF170" s="158">
        <f t="shared" si="15"/>
        <v>0</v>
      </c>
      <c r="BG170" s="158">
        <f t="shared" si="16"/>
        <v>0</v>
      </c>
      <c r="BH170" s="158">
        <f t="shared" si="17"/>
        <v>0</v>
      </c>
      <c r="BI170" s="158">
        <f t="shared" si="18"/>
        <v>0</v>
      </c>
      <c r="BJ170" s="17" t="s">
        <v>80</v>
      </c>
      <c r="BK170" s="158">
        <f t="shared" si="19"/>
        <v>5440</v>
      </c>
      <c r="BL170" s="17" t="s">
        <v>306</v>
      </c>
      <c r="BM170" s="157" t="s">
        <v>474</v>
      </c>
    </row>
    <row r="171" spans="1:65" s="2" customFormat="1" ht="24.2" customHeight="1">
      <c r="A171" s="32"/>
      <c r="B171" s="144"/>
      <c r="C171" s="145" t="s">
        <v>475</v>
      </c>
      <c r="D171" s="145" t="s">
        <v>120</v>
      </c>
      <c r="E171" s="146" t="s">
        <v>476</v>
      </c>
      <c r="F171" s="147" t="s">
        <v>477</v>
      </c>
      <c r="G171" s="148" t="s">
        <v>208</v>
      </c>
      <c r="H171" s="149">
        <v>85</v>
      </c>
      <c r="I171" s="150">
        <v>84</v>
      </c>
      <c r="J171" s="151">
        <f t="shared" si="10"/>
        <v>7140</v>
      </c>
      <c r="K171" s="152"/>
      <c r="L171" s="33"/>
      <c r="M171" s="153" t="s">
        <v>1</v>
      </c>
      <c r="N171" s="154" t="s">
        <v>37</v>
      </c>
      <c r="O171" s="58"/>
      <c r="P171" s="155">
        <f t="shared" si="11"/>
        <v>0</v>
      </c>
      <c r="Q171" s="155">
        <v>0</v>
      </c>
      <c r="R171" s="155">
        <f t="shared" si="12"/>
        <v>0</v>
      </c>
      <c r="S171" s="155">
        <v>0</v>
      </c>
      <c r="T171" s="156">
        <f t="shared" si="1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157" t="s">
        <v>306</v>
      </c>
      <c r="AT171" s="157" t="s">
        <v>120</v>
      </c>
      <c r="AU171" s="157" t="s">
        <v>80</v>
      </c>
      <c r="AY171" s="17" t="s">
        <v>118</v>
      </c>
      <c r="BE171" s="158">
        <f t="shared" si="14"/>
        <v>7140</v>
      </c>
      <c r="BF171" s="158">
        <f t="shared" si="15"/>
        <v>0</v>
      </c>
      <c r="BG171" s="158">
        <f t="shared" si="16"/>
        <v>0</v>
      </c>
      <c r="BH171" s="158">
        <f t="shared" si="17"/>
        <v>0</v>
      </c>
      <c r="BI171" s="158">
        <f t="shared" si="18"/>
        <v>0</v>
      </c>
      <c r="BJ171" s="17" t="s">
        <v>80</v>
      </c>
      <c r="BK171" s="158">
        <f t="shared" si="19"/>
        <v>7140</v>
      </c>
      <c r="BL171" s="17" t="s">
        <v>306</v>
      </c>
      <c r="BM171" s="157" t="s">
        <v>478</v>
      </c>
    </row>
    <row r="172" spans="1:65" s="2" customFormat="1" ht="24.2" customHeight="1">
      <c r="A172" s="32"/>
      <c r="B172" s="144"/>
      <c r="C172" s="145" t="s">
        <v>479</v>
      </c>
      <c r="D172" s="145" t="s">
        <v>120</v>
      </c>
      <c r="E172" s="146" t="s">
        <v>480</v>
      </c>
      <c r="F172" s="147" t="s">
        <v>481</v>
      </c>
      <c r="G172" s="148" t="s">
        <v>123</v>
      </c>
      <c r="H172" s="149">
        <v>170</v>
      </c>
      <c r="I172" s="150">
        <v>87</v>
      </c>
      <c r="J172" s="151">
        <f t="shared" si="10"/>
        <v>14790</v>
      </c>
      <c r="K172" s="152"/>
      <c r="L172" s="33"/>
      <c r="M172" s="153" t="s">
        <v>1</v>
      </c>
      <c r="N172" s="154" t="s">
        <v>37</v>
      </c>
      <c r="O172" s="58"/>
      <c r="P172" s="155">
        <f t="shared" si="11"/>
        <v>0</v>
      </c>
      <c r="Q172" s="155">
        <v>0</v>
      </c>
      <c r="R172" s="155">
        <f t="shared" si="12"/>
        <v>0</v>
      </c>
      <c r="S172" s="155">
        <v>0</v>
      </c>
      <c r="T172" s="156">
        <f t="shared" si="1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57" t="s">
        <v>306</v>
      </c>
      <c r="AT172" s="157" t="s">
        <v>120</v>
      </c>
      <c r="AU172" s="157" t="s">
        <v>80</v>
      </c>
      <c r="AY172" s="17" t="s">
        <v>118</v>
      </c>
      <c r="BE172" s="158">
        <f t="shared" si="14"/>
        <v>14790</v>
      </c>
      <c r="BF172" s="158">
        <f t="shared" si="15"/>
        <v>0</v>
      </c>
      <c r="BG172" s="158">
        <f t="shared" si="16"/>
        <v>0</v>
      </c>
      <c r="BH172" s="158">
        <f t="shared" si="17"/>
        <v>0</v>
      </c>
      <c r="BI172" s="158">
        <f t="shared" si="18"/>
        <v>0</v>
      </c>
      <c r="BJ172" s="17" t="s">
        <v>80</v>
      </c>
      <c r="BK172" s="158">
        <f t="shared" si="19"/>
        <v>14790</v>
      </c>
      <c r="BL172" s="17" t="s">
        <v>306</v>
      </c>
      <c r="BM172" s="157" t="s">
        <v>482</v>
      </c>
    </row>
    <row r="173" spans="1:65" s="2" customFormat="1" ht="24.2" customHeight="1">
      <c r="A173" s="32"/>
      <c r="B173" s="144"/>
      <c r="C173" s="145" t="s">
        <v>483</v>
      </c>
      <c r="D173" s="145" t="s">
        <v>120</v>
      </c>
      <c r="E173" s="146" t="s">
        <v>484</v>
      </c>
      <c r="F173" s="147" t="s">
        <v>485</v>
      </c>
      <c r="G173" s="148" t="s">
        <v>208</v>
      </c>
      <c r="H173" s="149">
        <v>85</v>
      </c>
      <c r="I173" s="150">
        <v>142</v>
      </c>
      <c r="J173" s="151">
        <f t="shared" si="10"/>
        <v>12070</v>
      </c>
      <c r="K173" s="152"/>
      <c r="L173" s="33"/>
      <c r="M173" s="153" t="s">
        <v>1</v>
      </c>
      <c r="N173" s="154" t="s">
        <v>37</v>
      </c>
      <c r="O173" s="58"/>
      <c r="P173" s="155">
        <f t="shared" si="11"/>
        <v>0</v>
      </c>
      <c r="Q173" s="155">
        <v>0</v>
      </c>
      <c r="R173" s="155">
        <f t="shared" si="12"/>
        <v>0</v>
      </c>
      <c r="S173" s="155">
        <v>0</v>
      </c>
      <c r="T173" s="156">
        <f t="shared" si="1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57" t="s">
        <v>306</v>
      </c>
      <c r="AT173" s="157" t="s">
        <v>120</v>
      </c>
      <c r="AU173" s="157" t="s">
        <v>80</v>
      </c>
      <c r="AY173" s="17" t="s">
        <v>118</v>
      </c>
      <c r="BE173" s="158">
        <f t="shared" si="14"/>
        <v>12070</v>
      </c>
      <c r="BF173" s="158">
        <f t="shared" si="15"/>
        <v>0</v>
      </c>
      <c r="BG173" s="158">
        <f t="shared" si="16"/>
        <v>0</v>
      </c>
      <c r="BH173" s="158">
        <f t="shared" si="17"/>
        <v>0</v>
      </c>
      <c r="BI173" s="158">
        <f t="shared" si="18"/>
        <v>0</v>
      </c>
      <c r="BJ173" s="17" t="s">
        <v>80</v>
      </c>
      <c r="BK173" s="158">
        <f t="shared" si="19"/>
        <v>12070</v>
      </c>
      <c r="BL173" s="17" t="s">
        <v>306</v>
      </c>
      <c r="BM173" s="157" t="s">
        <v>486</v>
      </c>
    </row>
    <row r="174" spans="1:65" s="2" customFormat="1" ht="24.2" customHeight="1">
      <c r="A174" s="32"/>
      <c r="B174" s="144"/>
      <c r="C174" s="145" t="s">
        <v>487</v>
      </c>
      <c r="D174" s="145" t="s">
        <v>120</v>
      </c>
      <c r="E174" s="146" t="s">
        <v>488</v>
      </c>
      <c r="F174" s="147" t="s">
        <v>489</v>
      </c>
      <c r="G174" s="148" t="s">
        <v>273</v>
      </c>
      <c r="H174" s="149">
        <v>64.83</v>
      </c>
      <c r="I174" s="150">
        <v>178</v>
      </c>
      <c r="J174" s="151">
        <f t="shared" si="10"/>
        <v>11539.74</v>
      </c>
      <c r="K174" s="152"/>
      <c r="L174" s="33"/>
      <c r="M174" s="153" t="s">
        <v>1</v>
      </c>
      <c r="N174" s="154" t="s">
        <v>37</v>
      </c>
      <c r="O174" s="58"/>
      <c r="P174" s="155">
        <f t="shared" si="11"/>
        <v>0</v>
      </c>
      <c r="Q174" s="155">
        <v>0</v>
      </c>
      <c r="R174" s="155">
        <f t="shared" si="12"/>
        <v>0</v>
      </c>
      <c r="S174" s="155">
        <v>0</v>
      </c>
      <c r="T174" s="156">
        <f t="shared" si="1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57" t="s">
        <v>306</v>
      </c>
      <c r="AT174" s="157" t="s">
        <v>120</v>
      </c>
      <c r="AU174" s="157" t="s">
        <v>80</v>
      </c>
      <c r="AY174" s="17" t="s">
        <v>118</v>
      </c>
      <c r="BE174" s="158">
        <f t="shared" si="14"/>
        <v>11539.74</v>
      </c>
      <c r="BF174" s="158">
        <f t="shared" si="15"/>
        <v>0</v>
      </c>
      <c r="BG174" s="158">
        <f t="shared" si="16"/>
        <v>0</v>
      </c>
      <c r="BH174" s="158">
        <f t="shared" si="17"/>
        <v>0</v>
      </c>
      <c r="BI174" s="158">
        <f t="shared" si="18"/>
        <v>0</v>
      </c>
      <c r="BJ174" s="17" t="s">
        <v>80</v>
      </c>
      <c r="BK174" s="158">
        <f t="shared" si="19"/>
        <v>11539.74</v>
      </c>
      <c r="BL174" s="17" t="s">
        <v>306</v>
      </c>
      <c r="BM174" s="157" t="s">
        <v>490</v>
      </c>
    </row>
    <row r="175" spans="1:65" s="2" customFormat="1" ht="24.2" customHeight="1">
      <c r="A175" s="32"/>
      <c r="B175" s="144"/>
      <c r="C175" s="145" t="s">
        <v>491</v>
      </c>
      <c r="D175" s="145" t="s">
        <v>120</v>
      </c>
      <c r="E175" s="146" t="s">
        <v>492</v>
      </c>
      <c r="F175" s="147" t="s">
        <v>493</v>
      </c>
      <c r="G175" s="148" t="s">
        <v>273</v>
      </c>
      <c r="H175" s="149">
        <v>1296.68</v>
      </c>
      <c r="I175" s="150">
        <v>9</v>
      </c>
      <c r="J175" s="151">
        <f t="shared" si="10"/>
        <v>11670.12</v>
      </c>
      <c r="K175" s="152"/>
      <c r="L175" s="33"/>
      <c r="M175" s="153" t="s">
        <v>1</v>
      </c>
      <c r="N175" s="154" t="s">
        <v>37</v>
      </c>
      <c r="O175" s="58"/>
      <c r="P175" s="155">
        <f t="shared" si="11"/>
        <v>0</v>
      </c>
      <c r="Q175" s="155">
        <v>0</v>
      </c>
      <c r="R175" s="155">
        <f t="shared" si="12"/>
        <v>0</v>
      </c>
      <c r="S175" s="155">
        <v>0</v>
      </c>
      <c r="T175" s="156">
        <f t="shared" si="1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57" t="s">
        <v>306</v>
      </c>
      <c r="AT175" s="157" t="s">
        <v>120</v>
      </c>
      <c r="AU175" s="157" t="s">
        <v>80</v>
      </c>
      <c r="AY175" s="17" t="s">
        <v>118</v>
      </c>
      <c r="BE175" s="158">
        <f t="shared" si="14"/>
        <v>11670.12</v>
      </c>
      <c r="BF175" s="158">
        <f t="shared" si="15"/>
        <v>0</v>
      </c>
      <c r="BG175" s="158">
        <f t="shared" si="16"/>
        <v>0</v>
      </c>
      <c r="BH175" s="158">
        <f t="shared" si="17"/>
        <v>0</v>
      </c>
      <c r="BI175" s="158">
        <f t="shared" si="18"/>
        <v>0</v>
      </c>
      <c r="BJ175" s="17" t="s">
        <v>80</v>
      </c>
      <c r="BK175" s="158">
        <f t="shared" si="19"/>
        <v>11670.12</v>
      </c>
      <c r="BL175" s="17" t="s">
        <v>306</v>
      </c>
      <c r="BM175" s="157" t="s">
        <v>494</v>
      </c>
    </row>
    <row r="176" spans="1:65" s="2" customFormat="1" ht="24.2" customHeight="1">
      <c r="A176" s="32"/>
      <c r="B176" s="144"/>
      <c r="C176" s="145" t="s">
        <v>495</v>
      </c>
      <c r="D176" s="145" t="s">
        <v>120</v>
      </c>
      <c r="E176" s="146" t="s">
        <v>496</v>
      </c>
      <c r="F176" s="147" t="s">
        <v>497</v>
      </c>
      <c r="G176" s="148" t="s">
        <v>273</v>
      </c>
      <c r="H176" s="149">
        <v>64.83</v>
      </c>
      <c r="I176" s="150">
        <v>215</v>
      </c>
      <c r="J176" s="151">
        <f t="shared" si="10"/>
        <v>13938.45</v>
      </c>
      <c r="K176" s="152"/>
      <c r="L176" s="33"/>
      <c r="M176" s="153" t="s">
        <v>1</v>
      </c>
      <c r="N176" s="154" t="s">
        <v>37</v>
      </c>
      <c r="O176" s="58"/>
      <c r="P176" s="155">
        <f t="shared" si="11"/>
        <v>0</v>
      </c>
      <c r="Q176" s="155">
        <v>0</v>
      </c>
      <c r="R176" s="155">
        <f t="shared" si="12"/>
        <v>0</v>
      </c>
      <c r="S176" s="155">
        <v>0</v>
      </c>
      <c r="T176" s="156">
        <f t="shared" si="1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57" t="s">
        <v>306</v>
      </c>
      <c r="AT176" s="157" t="s">
        <v>120</v>
      </c>
      <c r="AU176" s="157" t="s">
        <v>80</v>
      </c>
      <c r="AY176" s="17" t="s">
        <v>118</v>
      </c>
      <c r="BE176" s="158">
        <f t="shared" si="14"/>
        <v>13938.45</v>
      </c>
      <c r="BF176" s="158">
        <f t="shared" si="15"/>
        <v>0</v>
      </c>
      <c r="BG176" s="158">
        <f t="shared" si="16"/>
        <v>0</v>
      </c>
      <c r="BH176" s="158">
        <f t="shared" si="17"/>
        <v>0</v>
      </c>
      <c r="BI176" s="158">
        <f t="shared" si="18"/>
        <v>0</v>
      </c>
      <c r="BJ176" s="17" t="s">
        <v>80</v>
      </c>
      <c r="BK176" s="158">
        <f t="shared" si="19"/>
        <v>13938.45</v>
      </c>
      <c r="BL176" s="17" t="s">
        <v>306</v>
      </c>
      <c r="BM176" s="157" t="s">
        <v>498</v>
      </c>
    </row>
    <row r="177" spans="1:65" s="12" customFormat="1" ht="25.9" customHeight="1">
      <c r="B177" s="131"/>
      <c r="D177" s="132" t="s">
        <v>71</v>
      </c>
      <c r="E177" s="133" t="s">
        <v>86</v>
      </c>
      <c r="F177" s="133" t="s">
        <v>87</v>
      </c>
      <c r="I177" s="134"/>
      <c r="J177" s="135">
        <f>BK177</f>
        <v>59700.46</v>
      </c>
      <c r="L177" s="131"/>
      <c r="M177" s="136"/>
      <c r="N177" s="137"/>
      <c r="O177" s="137"/>
      <c r="P177" s="138">
        <f>SUM(P178:P189)</f>
        <v>0</v>
      </c>
      <c r="Q177" s="137"/>
      <c r="R177" s="138">
        <f>SUM(R178:R189)</f>
        <v>0</v>
      </c>
      <c r="S177" s="137"/>
      <c r="T177" s="139">
        <f>SUM(T178:T189)</f>
        <v>0</v>
      </c>
      <c r="AR177" s="132" t="s">
        <v>141</v>
      </c>
      <c r="AT177" s="140" t="s">
        <v>71</v>
      </c>
      <c r="AU177" s="140" t="s">
        <v>72</v>
      </c>
      <c r="AY177" s="132" t="s">
        <v>118</v>
      </c>
      <c r="BK177" s="141">
        <f>SUM(BK178:BK189)</f>
        <v>59700.46</v>
      </c>
    </row>
    <row r="178" spans="1:65" s="2" customFormat="1" ht="16.5" customHeight="1">
      <c r="A178" s="32"/>
      <c r="B178" s="144"/>
      <c r="C178" s="183" t="s">
        <v>499</v>
      </c>
      <c r="D178" s="183" t="s">
        <v>134</v>
      </c>
      <c r="E178" s="184" t="s">
        <v>500</v>
      </c>
      <c r="F178" s="185" t="s">
        <v>501</v>
      </c>
      <c r="G178" s="186" t="s">
        <v>502</v>
      </c>
      <c r="H178" s="197">
        <f>SUM(I121:I176)/100</f>
        <v>1300.52</v>
      </c>
      <c r="I178" s="188">
        <v>2</v>
      </c>
      <c r="J178" s="189">
        <f t="shared" ref="J178:J189" si="20">ROUND(I178*H178,2)</f>
        <v>2601.04</v>
      </c>
      <c r="K178" s="190"/>
      <c r="L178" s="191"/>
      <c r="M178" s="192" t="s">
        <v>1</v>
      </c>
      <c r="N178" s="193" t="s">
        <v>37</v>
      </c>
      <c r="O178" s="58"/>
      <c r="P178" s="155">
        <f t="shared" ref="P178:P189" si="21">O178*H178</f>
        <v>0</v>
      </c>
      <c r="Q178" s="155">
        <v>0</v>
      </c>
      <c r="R178" s="155">
        <f t="shared" ref="R178:R189" si="22">Q178*H178</f>
        <v>0</v>
      </c>
      <c r="S178" s="155">
        <v>0</v>
      </c>
      <c r="T178" s="156">
        <f t="shared" ref="T178:T189" si="23"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57" t="s">
        <v>138</v>
      </c>
      <c r="AT178" s="157" t="s">
        <v>134</v>
      </c>
      <c r="AU178" s="157" t="s">
        <v>80</v>
      </c>
      <c r="AY178" s="17" t="s">
        <v>118</v>
      </c>
      <c r="BE178" s="158">
        <f t="shared" ref="BE178:BE189" si="24">IF(N178="základní",J178,0)</f>
        <v>2601.04</v>
      </c>
      <c r="BF178" s="158">
        <f t="shared" ref="BF178:BF189" si="25">IF(N178="snížená",J178,0)</f>
        <v>0</v>
      </c>
      <c r="BG178" s="158">
        <f t="shared" ref="BG178:BG189" si="26">IF(N178="zákl. přenesená",J178,0)</f>
        <v>0</v>
      </c>
      <c r="BH178" s="158">
        <f t="shared" ref="BH178:BH189" si="27">IF(N178="sníž. přenesená",J178,0)</f>
        <v>0</v>
      </c>
      <c r="BI178" s="158">
        <f t="shared" ref="BI178:BI189" si="28">IF(N178="nulová",J178,0)</f>
        <v>0</v>
      </c>
      <c r="BJ178" s="17" t="s">
        <v>80</v>
      </c>
      <c r="BK178" s="158">
        <f t="shared" ref="BK178:BK189" si="29">ROUND(I178*H178,2)</f>
        <v>2601.04</v>
      </c>
      <c r="BL178" s="17" t="s">
        <v>124</v>
      </c>
      <c r="BM178" s="157" t="s">
        <v>503</v>
      </c>
    </row>
    <row r="179" spans="1:65" s="2" customFormat="1" ht="16.5" customHeight="1">
      <c r="A179" s="32"/>
      <c r="B179" s="144"/>
      <c r="C179" s="145" t="s">
        <v>504</v>
      </c>
      <c r="D179" s="145" t="s">
        <v>120</v>
      </c>
      <c r="E179" s="146" t="s">
        <v>505</v>
      </c>
      <c r="F179" s="147" t="s">
        <v>506</v>
      </c>
      <c r="G179" s="148" t="s">
        <v>381</v>
      </c>
      <c r="H179" s="149">
        <v>1</v>
      </c>
      <c r="I179" s="150">
        <v>21500</v>
      </c>
      <c r="J179" s="151">
        <f t="shared" si="20"/>
        <v>21500</v>
      </c>
      <c r="K179" s="152"/>
      <c r="L179" s="33"/>
      <c r="M179" s="153" t="s">
        <v>1</v>
      </c>
      <c r="N179" s="154" t="s">
        <v>37</v>
      </c>
      <c r="O179" s="58"/>
      <c r="P179" s="155">
        <f t="shared" si="21"/>
        <v>0</v>
      </c>
      <c r="Q179" s="155">
        <v>0</v>
      </c>
      <c r="R179" s="155">
        <f t="shared" si="22"/>
        <v>0</v>
      </c>
      <c r="S179" s="155">
        <v>0</v>
      </c>
      <c r="T179" s="156">
        <f t="shared" si="2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57" t="s">
        <v>124</v>
      </c>
      <c r="AT179" s="157" t="s">
        <v>120</v>
      </c>
      <c r="AU179" s="157" t="s">
        <v>80</v>
      </c>
      <c r="AY179" s="17" t="s">
        <v>118</v>
      </c>
      <c r="BE179" s="158">
        <f t="shared" si="24"/>
        <v>21500</v>
      </c>
      <c r="BF179" s="158">
        <f t="shared" si="25"/>
        <v>0</v>
      </c>
      <c r="BG179" s="158">
        <f t="shared" si="26"/>
        <v>0</v>
      </c>
      <c r="BH179" s="158">
        <f t="shared" si="27"/>
        <v>0</v>
      </c>
      <c r="BI179" s="158">
        <f t="shared" si="28"/>
        <v>0</v>
      </c>
      <c r="BJ179" s="17" t="s">
        <v>80</v>
      </c>
      <c r="BK179" s="158">
        <f t="shared" si="29"/>
        <v>21500</v>
      </c>
      <c r="BL179" s="17" t="s">
        <v>124</v>
      </c>
      <c r="BM179" s="157" t="s">
        <v>507</v>
      </c>
    </row>
    <row r="180" spans="1:65" s="2" customFormat="1" ht="16.5" customHeight="1">
      <c r="A180" s="32"/>
      <c r="B180" s="144"/>
      <c r="C180" s="145" t="s">
        <v>508</v>
      </c>
      <c r="D180" s="145" t="s">
        <v>120</v>
      </c>
      <c r="E180" s="146" t="s">
        <v>509</v>
      </c>
      <c r="F180" s="147" t="s">
        <v>510</v>
      </c>
      <c r="G180" s="148" t="s">
        <v>502</v>
      </c>
      <c r="H180" s="198">
        <f>SUM(I121:I176)/100</f>
        <v>1300.52</v>
      </c>
      <c r="I180" s="150">
        <v>2</v>
      </c>
      <c r="J180" s="151">
        <f t="shared" si="20"/>
        <v>2601.04</v>
      </c>
      <c r="K180" s="152"/>
      <c r="L180" s="33"/>
      <c r="M180" s="153" t="s">
        <v>1</v>
      </c>
      <c r="N180" s="154" t="s">
        <v>37</v>
      </c>
      <c r="O180" s="58"/>
      <c r="P180" s="155">
        <f t="shared" si="21"/>
        <v>0</v>
      </c>
      <c r="Q180" s="155">
        <v>0</v>
      </c>
      <c r="R180" s="155">
        <f t="shared" si="22"/>
        <v>0</v>
      </c>
      <c r="S180" s="155">
        <v>0</v>
      </c>
      <c r="T180" s="156">
        <f t="shared" si="2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57" t="s">
        <v>124</v>
      </c>
      <c r="AT180" s="157" t="s">
        <v>120</v>
      </c>
      <c r="AU180" s="157" t="s">
        <v>80</v>
      </c>
      <c r="AY180" s="17" t="s">
        <v>118</v>
      </c>
      <c r="BE180" s="158">
        <f t="shared" si="24"/>
        <v>2601.04</v>
      </c>
      <c r="BF180" s="158">
        <f t="shared" si="25"/>
        <v>0</v>
      </c>
      <c r="BG180" s="158">
        <f t="shared" si="26"/>
        <v>0</v>
      </c>
      <c r="BH180" s="158">
        <f t="shared" si="27"/>
        <v>0</v>
      </c>
      <c r="BI180" s="158">
        <f t="shared" si="28"/>
        <v>0</v>
      </c>
      <c r="BJ180" s="17" t="s">
        <v>80</v>
      </c>
      <c r="BK180" s="158">
        <f t="shared" si="29"/>
        <v>2601.04</v>
      </c>
      <c r="BL180" s="17" t="s">
        <v>124</v>
      </c>
      <c r="BM180" s="157" t="s">
        <v>511</v>
      </c>
    </row>
    <row r="181" spans="1:65" s="2" customFormat="1" ht="16.5" customHeight="1">
      <c r="A181" s="32"/>
      <c r="B181" s="144"/>
      <c r="C181" s="145" t="s">
        <v>512</v>
      </c>
      <c r="D181" s="145" t="s">
        <v>120</v>
      </c>
      <c r="E181" s="146" t="s">
        <v>513</v>
      </c>
      <c r="F181" s="147" t="s">
        <v>514</v>
      </c>
      <c r="G181" s="148" t="s">
        <v>502</v>
      </c>
      <c r="H181" s="198">
        <f>SUM(I121:I176)/100</f>
        <v>1300.52</v>
      </c>
      <c r="I181" s="150">
        <v>1.5</v>
      </c>
      <c r="J181" s="151">
        <f t="shared" si="20"/>
        <v>1950.78</v>
      </c>
      <c r="K181" s="152"/>
      <c r="L181" s="33"/>
      <c r="M181" s="153" t="s">
        <v>1</v>
      </c>
      <c r="N181" s="154" t="s">
        <v>37</v>
      </c>
      <c r="O181" s="58"/>
      <c r="P181" s="155">
        <f t="shared" si="21"/>
        <v>0</v>
      </c>
      <c r="Q181" s="155">
        <v>0</v>
      </c>
      <c r="R181" s="155">
        <f t="shared" si="22"/>
        <v>0</v>
      </c>
      <c r="S181" s="155">
        <v>0</v>
      </c>
      <c r="T181" s="156">
        <f t="shared" si="2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57" t="s">
        <v>124</v>
      </c>
      <c r="AT181" s="157" t="s">
        <v>120</v>
      </c>
      <c r="AU181" s="157" t="s">
        <v>80</v>
      </c>
      <c r="AY181" s="17" t="s">
        <v>118</v>
      </c>
      <c r="BE181" s="158">
        <f t="shared" si="24"/>
        <v>1950.78</v>
      </c>
      <c r="BF181" s="158">
        <f t="shared" si="25"/>
        <v>0</v>
      </c>
      <c r="BG181" s="158">
        <f t="shared" si="26"/>
        <v>0</v>
      </c>
      <c r="BH181" s="158">
        <f t="shared" si="27"/>
        <v>0</v>
      </c>
      <c r="BI181" s="158">
        <f t="shared" si="28"/>
        <v>0</v>
      </c>
      <c r="BJ181" s="17" t="s">
        <v>80</v>
      </c>
      <c r="BK181" s="158">
        <f t="shared" si="29"/>
        <v>1950.78</v>
      </c>
      <c r="BL181" s="17" t="s">
        <v>124</v>
      </c>
      <c r="BM181" s="157" t="s">
        <v>515</v>
      </c>
    </row>
    <row r="182" spans="1:65" s="2" customFormat="1" ht="16.5" customHeight="1">
      <c r="A182" s="32"/>
      <c r="B182" s="144"/>
      <c r="C182" s="145" t="s">
        <v>516</v>
      </c>
      <c r="D182" s="145" t="s">
        <v>120</v>
      </c>
      <c r="E182" s="146" t="s">
        <v>517</v>
      </c>
      <c r="F182" s="147" t="s">
        <v>518</v>
      </c>
      <c r="G182" s="148" t="s">
        <v>502</v>
      </c>
      <c r="H182" s="198">
        <f>SUM(I121:I176)/100</f>
        <v>1300.52</v>
      </c>
      <c r="I182" s="150">
        <v>3</v>
      </c>
      <c r="J182" s="151">
        <f t="shared" si="20"/>
        <v>3901.56</v>
      </c>
      <c r="K182" s="152"/>
      <c r="L182" s="33"/>
      <c r="M182" s="153" t="s">
        <v>1</v>
      </c>
      <c r="N182" s="154" t="s">
        <v>37</v>
      </c>
      <c r="O182" s="58"/>
      <c r="P182" s="155">
        <f t="shared" si="21"/>
        <v>0</v>
      </c>
      <c r="Q182" s="155">
        <v>0</v>
      </c>
      <c r="R182" s="155">
        <f t="shared" si="22"/>
        <v>0</v>
      </c>
      <c r="S182" s="155">
        <v>0</v>
      </c>
      <c r="T182" s="156">
        <f t="shared" si="2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57" t="s">
        <v>124</v>
      </c>
      <c r="AT182" s="157" t="s">
        <v>120</v>
      </c>
      <c r="AU182" s="157" t="s">
        <v>80</v>
      </c>
      <c r="AY182" s="17" t="s">
        <v>118</v>
      </c>
      <c r="BE182" s="158">
        <f t="shared" si="24"/>
        <v>3901.56</v>
      </c>
      <c r="BF182" s="158">
        <f t="shared" si="25"/>
        <v>0</v>
      </c>
      <c r="BG182" s="158">
        <f t="shared" si="26"/>
        <v>0</v>
      </c>
      <c r="BH182" s="158">
        <f t="shared" si="27"/>
        <v>0</v>
      </c>
      <c r="BI182" s="158">
        <f t="shared" si="28"/>
        <v>0</v>
      </c>
      <c r="BJ182" s="17" t="s">
        <v>80</v>
      </c>
      <c r="BK182" s="158">
        <f t="shared" si="29"/>
        <v>3901.56</v>
      </c>
      <c r="BL182" s="17" t="s">
        <v>124</v>
      </c>
      <c r="BM182" s="157" t="s">
        <v>519</v>
      </c>
    </row>
    <row r="183" spans="1:65" s="2" customFormat="1" ht="16.5" customHeight="1">
      <c r="A183" s="32"/>
      <c r="B183" s="144"/>
      <c r="C183" s="145" t="s">
        <v>520</v>
      </c>
      <c r="D183" s="145" t="s">
        <v>120</v>
      </c>
      <c r="E183" s="146" t="s">
        <v>521</v>
      </c>
      <c r="F183" s="147" t="s">
        <v>522</v>
      </c>
      <c r="G183" s="148" t="s">
        <v>502</v>
      </c>
      <c r="H183" s="198">
        <f>SUM(I121:I176)/100</f>
        <v>1300.52</v>
      </c>
      <c r="I183" s="150">
        <v>1</v>
      </c>
      <c r="J183" s="151">
        <f t="shared" si="20"/>
        <v>1300.52</v>
      </c>
      <c r="K183" s="152"/>
      <c r="L183" s="33"/>
      <c r="M183" s="153" t="s">
        <v>1</v>
      </c>
      <c r="N183" s="154" t="s">
        <v>37</v>
      </c>
      <c r="O183" s="58"/>
      <c r="P183" s="155">
        <f t="shared" si="21"/>
        <v>0</v>
      </c>
      <c r="Q183" s="155">
        <v>0</v>
      </c>
      <c r="R183" s="155">
        <f t="shared" si="22"/>
        <v>0</v>
      </c>
      <c r="S183" s="155">
        <v>0</v>
      </c>
      <c r="T183" s="156">
        <f t="shared" si="2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57" t="s">
        <v>124</v>
      </c>
      <c r="AT183" s="157" t="s">
        <v>120</v>
      </c>
      <c r="AU183" s="157" t="s">
        <v>80</v>
      </c>
      <c r="AY183" s="17" t="s">
        <v>118</v>
      </c>
      <c r="BE183" s="158">
        <f t="shared" si="24"/>
        <v>1300.52</v>
      </c>
      <c r="BF183" s="158">
        <f t="shared" si="25"/>
        <v>0</v>
      </c>
      <c r="BG183" s="158">
        <f t="shared" si="26"/>
        <v>0</v>
      </c>
      <c r="BH183" s="158">
        <f t="shared" si="27"/>
        <v>0</v>
      </c>
      <c r="BI183" s="158">
        <f t="shared" si="28"/>
        <v>0</v>
      </c>
      <c r="BJ183" s="17" t="s">
        <v>80</v>
      </c>
      <c r="BK183" s="158">
        <f t="shared" si="29"/>
        <v>1300.52</v>
      </c>
      <c r="BL183" s="17" t="s">
        <v>124</v>
      </c>
      <c r="BM183" s="157" t="s">
        <v>523</v>
      </c>
    </row>
    <row r="184" spans="1:65" s="2" customFormat="1" ht="16.5" customHeight="1">
      <c r="A184" s="32"/>
      <c r="B184" s="144"/>
      <c r="C184" s="145" t="s">
        <v>524</v>
      </c>
      <c r="D184" s="145" t="s">
        <v>120</v>
      </c>
      <c r="E184" s="146" t="s">
        <v>525</v>
      </c>
      <c r="F184" s="147" t="s">
        <v>526</v>
      </c>
      <c r="G184" s="148" t="s">
        <v>502</v>
      </c>
      <c r="H184" s="198">
        <f>SUM(I121:I176)/100</f>
        <v>1300.52</v>
      </c>
      <c r="I184" s="150">
        <v>1</v>
      </c>
      <c r="J184" s="151">
        <f t="shared" si="20"/>
        <v>1300.52</v>
      </c>
      <c r="K184" s="152"/>
      <c r="L184" s="33"/>
      <c r="M184" s="153" t="s">
        <v>1</v>
      </c>
      <c r="N184" s="154" t="s">
        <v>37</v>
      </c>
      <c r="O184" s="58"/>
      <c r="P184" s="155">
        <f t="shared" si="21"/>
        <v>0</v>
      </c>
      <c r="Q184" s="155">
        <v>0</v>
      </c>
      <c r="R184" s="155">
        <f t="shared" si="22"/>
        <v>0</v>
      </c>
      <c r="S184" s="155">
        <v>0</v>
      </c>
      <c r="T184" s="156">
        <f t="shared" si="2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57" t="s">
        <v>124</v>
      </c>
      <c r="AT184" s="157" t="s">
        <v>120</v>
      </c>
      <c r="AU184" s="157" t="s">
        <v>80</v>
      </c>
      <c r="AY184" s="17" t="s">
        <v>118</v>
      </c>
      <c r="BE184" s="158">
        <f t="shared" si="24"/>
        <v>1300.52</v>
      </c>
      <c r="BF184" s="158">
        <f t="shared" si="25"/>
        <v>0</v>
      </c>
      <c r="BG184" s="158">
        <f t="shared" si="26"/>
        <v>0</v>
      </c>
      <c r="BH184" s="158">
        <f t="shared" si="27"/>
        <v>0</v>
      </c>
      <c r="BI184" s="158">
        <f t="shared" si="28"/>
        <v>0</v>
      </c>
      <c r="BJ184" s="17" t="s">
        <v>80</v>
      </c>
      <c r="BK184" s="158">
        <f t="shared" si="29"/>
        <v>1300.52</v>
      </c>
      <c r="BL184" s="17" t="s">
        <v>124</v>
      </c>
      <c r="BM184" s="157" t="s">
        <v>527</v>
      </c>
    </row>
    <row r="185" spans="1:65" s="2" customFormat="1" ht="16.5" customHeight="1">
      <c r="A185" s="32"/>
      <c r="B185" s="144"/>
      <c r="C185" s="145" t="s">
        <v>528</v>
      </c>
      <c r="D185" s="145" t="s">
        <v>120</v>
      </c>
      <c r="E185" s="146" t="s">
        <v>529</v>
      </c>
      <c r="F185" s="147" t="s">
        <v>530</v>
      </c>
      <c r="G185" s="148" t="s">
        <v>531</v>
      </c>
      <c r="H185" s="149">
        <v>25</v>
      </c>
      <c r="I185" s="150">
        <v>205</v>
      </c>
      <c r="J185" s="151">
        <f t="shared" si="20"/>
        <v>5125</v>
      </c>
      <c r="K185" s="152"/>
      <c r="L185" s="33"/>
      <c r="M185" s="153" t="s">
        <v>1</v>
      </c>
      <c r="N185" s="154" t="s">
        <v>37</v>
      </c>
      <c r="O185" s="58"/>
      <c r="P185" s="155">
        <f t="shared" si="21"/>
        <v>0</v>
      </c>
      <c r="Q185" s="155">
        <v>0</v>
      </c>
      <c r="R185" s="155">
        <f t="shared" si="22"/>
        <v>0</v>
      </c>
      <c r="S185" s="155">
        <v>0</v>
      </c>
      <c r="T185" s="156">
        <f t="shared" si="2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57" t="s">
        <v>124</v>
      </c>
      <c r="AT185" s="157" t="s">
        <v>120</v>
      </c>
      <c r="AU185" s="157" t="s">
        <v>80</v>
      </c>
      <c r="AY185" s="17" t="s">
        <v>118</v>
      </c>
      <c r="BE185" s="158">
        <f t="shared" si="24"/>
        <v>5125</v>
      </c>
      <c r="BF185" s="158">
        <f t="shared" si="25"/>
        <v>0</v>
      </c>
      <c r="BG185" s="158">
        <f t="shared" si="26"/>
        <v>0</v>
      </c>
      <c r="BH185" s="158">
        <f t="shared" si="27"/>
        <v>0</v>
      </c>
      <c r="BI185" s="158">
        <f t="shared" si="28"/>
        <v>0</v>
      </c>
      <c r="BJ185" s="17" t="s">
        <v>80</v>
      </c>
      <c r="BK185" s="158">
        <f t="shared" si="29"/>
        <v>5125</v>
      </c>
      <c r="BL185" s="17" t="s">
        <v>124</v>
      </c>
      <c r="BM185" s="157" t="s">
        <v>532</v>
      </c>
    </row>
    <row r="186" spans="1:65" s="2" customFormat="1" ht="16.5" customHeight="1">
      <c r="A186" s="32"/>
      <c r="B186" s="144"/>
      <c r="C186" s="145" t="s">
        <v>306</v>
      </c>
      <c r="D186" s="145" t="s">
        <v>120</v>
      </c>
      <c r="E186" s="146" t="s">
        <v>533</v>
      </c>
      <c r="F186" s="147" t="s">
        <v>534</v>
      </c>
      <c r="G186" s="148" t="s">
        <v>531</v>
      </c>
      <c r="H186" s="149">
        <v>23</v>
      </c>
      <c r="I186" s="150">
        <v>185</v>
      </c>
      <c r="J186" s="151">
        <f t="shared" si="20"/>
        <v>4255</v>
      </c>
      <c r="K186" s="152"/>
      <c r="L186" s="33"/>
      <c r="M186" s="153" t="s">
        <v>1</v>
      </c>
      <c r="N186" s="154" t="s">
        <v>37</v>
      </c>
      <c r="O186" s="58"/>
      <c r="P186" s="155">
        <f t="shared" si="21"/>
        <v>0</v>
      </c>
      <c r="Q186" s="155">
        <v>0</v>
      </c>
      <c r="R186" s="155">
        <f t="shared" si="22"/>
        <v>0</v>
      </c>
      <c r="S186" s="155">
        <v>0</v>
      </c>
      <c r="T186" s="156">
        <f t="shared" si="2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57" t="s">
        <v>124</v>
      </c>
      <c r="AT186" s="157" t="s">
        <v>120</v>
      </c>
      <c r="AU186" s="157" t="s">
        <v>80</v>
      </c>
      <c r="AY186" s="17" t="s">
        <v>118</v>
      </c>
      <c r="BE186" s="158">
        <f t="shared" si="24"/>
        <v>4255</v>
      </c>
      <c r="BF186" s="158">
        <f t="shared" si="25"/>
        <v>0</v>
      </c>
      <c r="BG186" s="158">
        <f t="shared" si="26"/>
        <v>0</v>
      </c>
      <c r="BH186" s="158">
        <f t="shared" si="27"/>
        <v>0</v>
      </c>
      <c r="BI186" s="158">
        <f t="shared" si="28"/>
        <v>0</v>
      </c>
      <c r="BJ186" s="17" t="s">
        <v>80</v>
      </c>
      <c r="BK186" s="158">
        <f t="shared" si="29"/>
        <v>4255</v>
      </c>
      <c r="BL186" s="17" t="s">
        <v>124</v>
      </c>
      <c r="BM186" s="157" t="s">
        <v>535</v>
      </c>
    </row>
    <row r="187" spans="1:65" s="2" customFormat="1" ht="16.5" customHeight="1">
      <c r="A187" s="32"/>
      <c r="B187" s="144"/>
      <c r="C187" s="145" t="s">
        <v>536</v>
      </c>
      <c r="D187" s="145" t="s">
        <v>120</v>
      </c>
      <c r="E187" s="146" t="s">
        <v>537</v>
      </c>
      <c r="F187" s="147" t="s">
        <v>538</v>
      </c>
      <c r="G187" s="148" t="s">
        <v>326</v>
      </c>
      <c r="H187" s="149">
        <v>6.9</v>
      </c>
      <c r="I187" s="150">
        <v>1850</v>
      </c>
      <c r="J187" s="151">
        <f t="shared" si="20"/>
        <v>12765</v>
      </c>
      <c r="K187" s="152"/>
      <c r="L187" s="33"/>
      <c r="M187" s="153" t="s">
        <v>1</v>
      </c>
      <c r="N187" s="154" t="s">
        <v>37</v>
      </c>
      <c r="O187" s="58"/>
      <c r="P187" s="155">
        <f t="shared" si="21"/>
        <v>0</v>
      </c>
      <c r="Q187" s="155">
        <v>0</v>
      </c>
      <c r="R187" s="155">
        <f t="shared" si="22"/>
        <v>0</v>
      </c>
      <c r="S187" s="155">
        <v>0</v>
      </c>
      <c r="T187" s="156">
        <f t="shared" si="2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57" t="s">
        <v>124</v>
      </c>
      <c r="AT187" s="157" t="s">
        <v>120</v>
      </c>
      <c r="AU187" s="157" t="s">
        <v>80</v>
      </c>
      <c r="AY187" s="17" t="s">
        <v>118</v>
      </c>
      <c r="BE187" s="158">
        <f t="shared" si="24"/>
        <v>12765</v>
      </c>
      <c r="BF187" s="158">
        <f t="shared" si="25"/>
        <v>0</v>
      </c>
      <c r="BG187" s="158">
        <f t="shared" si="26"/>
        <v>0</v>
      </c>
      <c r="BH187" s="158">
        <f t="shared" si="27"/>
        <v>0</v>
      </c>
      <c r="BI187" s="158">
        <f t="shared" si="28"/>
        <v>0</v>
      </c>
      <c r="BJ187" s="17" t="s">
        <v>80</v>
      </c>
      <c r="BK187" s="158">
        <f t="shared" si="29"/>
        <v>12765</v>
      </c>
      <c r="BL187" s="17" t="s">
        <v>124</v>
      </c>
      <c r="BM187" s="157" t="s">
        <v>539</v>
      </c>
    </row>
    <row r="188" spans="1:65" s="2" customFormat="1" ht="16.5" customHeight="1">
      <c r="A188" s="32"/>
      <c r="B188" s="144"/>
      <c r="C188" s="145" t="s">
        <v>540</v>
      </c>
      <c r="D188" s="145" t="s">
        <v>120</v>
      </c>
      <c r="E188" s="146" t="s">
        <v>541</v>
      </c>
      <c r="F188" s="147" t="s">
        <v>542</v>
      </c>
      <c r="G188" s="148" t="s">
        <v>543</v>
      </c>
      <c r="H188" s="149">
        <v>0.5</v>
      </c>
      <c r="I188" s="150">
        <v>2400</v>
      </c>
      <c r="J188" s="151">
        <f t="shared" si="20"/>
        <v>1200</v>
      </c>
      <c r="K188" s="152"/>
      <c r="L188" s="33"/>
      <c r="M188" s="153" t="s">
        <v>1</v>
      </c>
      <c r="N188" s="154" t="s">
        <v>37</v>
      </c>
      <c r="O188" s="58"/>
      <c r="P188" s="155">
        <f t="shared" si="21"/>
        <v>0</v>
      </c>
      <c r="Q188" s="155">
        <v>0</v>
      </c>
      <c r="R188" s="155">
        <f t="shared" si="22"/>
        <v>0</v>
      </c>
      <c r="S188" s="155">
        <v>0</v>
      </c>
      <c r="T188" s="156">
        <f t="shared" si="2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57" t="s">
        <v>124</v>
      </c>
      <c r="AT188" s="157" t="s">
        <v>120</v>
      </c>
      <c r="AU188" s="157" t="s">
        <v>80</v>
      </c>
      <c r="AY188" s="17" t="s">
        <v>118</v>
      </c>
      <c r="BE188" s="158">
        <f t="shared" si="24"/>
        <v>1200</v>
      </c>
      <c r="BF188" s="158">
        <f t="shared" si="25"/>
        <v>0</v>
      </c>
      <c r="BG188" s="158">
        <f t="shared" si="26"/>
        <v>0</v>
      </c>
      <c r="BH188" s="158">
        <f t="shared" si="27"/>
        <v>0</v>
      </c>
      <c r="BI188" s="158">
        <f t="shared" si="28"/>
        <v>0</v>
      </c>
      <c r="BJ188" s="17" t="s">
        <v>80</v>
      </c>
      <c r="BK188" s="158">
        <f t="shared" si="29"/>
        <v>1200</v>
      </c>
      <c r="BL188" s="17" t="s">
        <v>124</v>
      </c>
      <c r="BM188" s="157" t="s">
        <v>544</v>
      </c>
    </row>
    <row r="189" spans="1:65" s="2" customFormat="1" ht="16.5" customHeight="1">
      <c r="A189" s="32"/>
      <c r="B189" s="144"/>
      <c r="C189" s="145" t="s">
        <v>545</v>
      </c>
      <c r="D189" s="145" t="s">
        <v>120</v>
      </c>
      <c r="E189" s="146" t="s">
        <v>546</v>
      </c>
      <c r="F189" s="147" t="s">
        <v>547</v>
      </c>
      <c r="G189" s="148" t="s">
        <v>391</v>
      </c>
      <c r="H189" s="149">
        <v>8</v>
      </c>
      <c r="I189" s="150">
        <v>150</v>
      </c>
      <c r="J189" s="151">
        <f t="shared" si="20"/>
        <v>1200</v>
      </c>
      <c r="K189" s="152"/>
      <c r="L189" s="33"/>
      <c r="M189" s="199" t="s">
        <v>1</v>
      </c>
      <c r="N189" s="200" t="s">
        <v>37</v>
      </c>
      <c r="O189" s="201"/>
      <c r="P189" s="202">
        <f t="shared" si="21"/>
        <v>0</v>
      </c>
      <c r="Q189" s="202">
        <v>0</v>
      </c>
      <c r="R189" s="202">
        <f t="shared" si="22"/>
        <v>0</v>
      </c>
      <c r="S189" s="202">
        <v>0</v>
      </c>
      <c r="T189" s="203">
        <f t="shared" si="2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57" t="s">
        <v>124</v>
      </c>
      <c r="AT189" s="157" t="s">
        <v>120</v>
      </c>
      <c r="AU189" s="157" t="s">
        <v>80</v>
      </c>
      <c r="AY189" s="17" t="s">
        <v>118</v>
      </c>
      <c r="BE189" s="158">
        <f t="shared" si="24"/>
        <v>1200</v>
      </c>
      <c r="BF189" s="158">
        <f t="shared" si="25"/>
        <v>0</v>
      </c>
      <c r="BG189" s="158">
        <f t="shared" si="26"/>
        <v>0</v>
      </c>
      <c r="BH189" s="158">
        <f t="shared" si="27"/>
        <v>0</v>
      </c>
      <c r="BI189" s="158">
        <f t="shared" si="28"/>
        <v>0</v>
      </c>
      <c r="BJ189" s="17" t="s">
        <v>80</v>
      </c>
      <c r="BK189" s="158">
        <f t="shared" si="29"/>
        <v>1200</v>
      </c>
      <c r="BL189" s="17" t="s">
        <v>124</v>
      </c>
      <c r="BM189" s="157" t="s">
        <v>548</v>
      </c>
    </row>
    <row r="190" spans="1:65" s="2" customFormat="1" ht="6.95" customHeight="1">
      <c r="A190" s="32"/>
      <c r="B190" s="47"/>
      <c r="C190" s="48"/>
      <c r="D190" s="48"/>
      <c r="E190" s="48"/>
      <c r="F190" s="48"/>
      <c r="G190" s="48"/>
      <c r="H190" s="48"/>
      <c r="I190" s="48"/>
      <c r="J190" s="48"/>
      <c r="K190" s="48"/>
      <c r="L190" s="33"/>
      <c r="M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</row>
  </sheetData>
  <autoFilter ref="C118:K189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27"/>
  <sheetViews>
    <sheetView showGridLines="0" workbookViewId="0">
      <selection activeCell="I127" sqref="I127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4" t="s">
        <v>5</v>
      </c>
      <c r="M2" s="205"/>
      <c r="N2" s="205"/>
      <c r="O2" s="205"/>
      <c r="P2" s="205"/>
      <c r="Q2" s="205"/>
      <c r="R2" s="205"/>
      <c r="S2" s="205"/>
      <c r="T2" s="205"/>
      <c r="U2" s="205"/>
      <c r="V2" s="205"/>
      <c r="AT2" s="17" t="s">
        <v>88</v>
      </c>
    </row>
    <row r="3" spans="1:46" s="1" customFormat="1" ht="6.95" hidden="1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pans="1:46" s="1" customFormat="1" ht="24.95" hidden="1" customHeight="1">
      <c r="B4" s="20"/>
      <c r="D4" s="21" t="s">
        <v>89</v>
      </c>
      <c r="L4" s="20"/>
      <c r="M4" s="93" t="s">
        <v>10</v>
      </c>
      <c r="AT4" s="17" t="s">
        <v>3</v>
      </c>
    </row>
    <row r="5" spans="1:46" s="1" customFormat="1" ht="6.95" hidden="1" customHeight="1">
      <c r="B5" s="20"/>
      <c r="L5" s="20"/>
    </row>
    <row r="6" spans="1:46" s="1" customFormat="1" ht="12" hidden="1" customHeight="1">
      <c r="B6" s="20"/>
      <c r="D6" s="27" t="s">
        <v>16</v>
      </c>
      <c r="L6" s="20"/>
    </row>
    <row r="7" spans="1:46" s="1" customFormat="1" ht="16.5" hidden="1" customHeight="1">
      <c r="B7" s="20"/>
      <c r="E7" s="244" t="str">
        <f>'Rekapitulace stavby'!K6</f>
        <v>Zasíťování pozemků Oskořínek - lokalita Na Severu 2.etapa</v>
      </c>
      <c r="F7" s="245"/>
      <c r="G7" s="245"/>
      <c r="H7" s="245"/>
      <c r="L7" s="20"/>
    </row>
    <row r="8" spans="1:46" s="2" customFormat="1" ht="12" hidden="1" customHeight="1">
      <c r="A8" s="32"/>
      <c r="B8" s="33"/>
      <c r="C8" s="32"/>
      <c r="D8" s="27" t="s">
        <v>90</v>
      </c>
      <c r="E8" s="32"/>
      <c r="F8" s="32"/>
      <c r="G8" s="32"/>
      <c r="H8" s="32"/>
      <c r="I8" s="32"/>
      <c r="J8" s="32"/>
      <c r="K8" s="32"/>
      <c r="L8" s="4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>
      <c r="A9" s="32"/>
      <c r="B9" s="33"/>
      <c r="C9" s="32"/>
      <c r="D9" s="32"/>
      <c r="E9" s="216" t="s">
        <v>301</v>
      </c>
      <c r="F9" s="243"/>
      <c r="G9" s="243"/>
      <c r="H9" s="243"/>
      <c r="I9" s="32"/>
      <c r="J9" s="32"/>
      <c r="K9" s="32"/>
      <c r="L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>
      <c r="A11" s="32"/>
      <c r="B11" s="33"/>
      <c r="C11" s="32"/>
      <c r="D11" s="27" t="s">
        <v>18</v>
      </c>
      <c r="E11" s="32"/>
      <c r="F11" s="25" t="s">
        <v>1</v>
      </c>
      <c r="G11" s="32"/>
      <c r="H11" s="32"/>
      <c r="I11" s="27" t="s">
        <v>19</v>
      </c>
      <c r="J11" s="25" t="s">
        <v>1</v>
      </c>
      <c r="K11" s="32"/>
      <c r="L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>
      <c r="A12" s="32"/>
      <c r="B12" s="33"/>
      <c r="C12" s="32"/>
      <c r="D12" s="27" t="s">
        <v>20</v>
      </c>
      <c r="E12" s="32"/>
      <c r="F12" s="25" t="s">
        <v>21</v>
      </c>
      <c r="G12" s="32"/>
      <c r="H12" s="32"/>
      <c r="I12" s="27" t="s">
        <v>22</v>
      </c>
      <c r="J12" s="55">
        <f>'Rekapitulace stavby'!AN8</f>
        <v>46073</v>
      </c>
      <c r="K12" s="32"/>
      <c r="L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>
      <c r="A14" s="32"/>
      <c r="B14" s="33"/>
      <c r="C14" s="32"/>
      <c r="D14" s="27" t="s">
        <v>23</v>
      </c>
      <c r="E14" s="32"/>
      <c r="F14" s="32"/>
      <c r="G14" s="32"/>
      <c r="H14" s="32"/>
      <c r="I14" s="27" t="s">
        <v>24</v>
      </c>
      <c r="J14" s="25" t="s">
        <v>1</v>
      </c>
      <c r="K14" s="32"/>
      <c r="L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>
      <c r="A15" s="32"/>
      <c r="B15" s="33"/>
      <c r="C15" s="32"/>
      <c r="D15" s="32"/>
      <c r="E15" s="25" t="s">
        <v>298</v>
      </c>
      <c r="F15" s="32"/>
      <c r="G15" s="32"/>
      <c r="H15" s="32"/>
      <c r="I15" s="27" t="s">
        <v>26</v>
      </c>
      <c r="J15" s="25" t="s">
        <v>1</v>
      </c>
      <c r="K15" s="32"/>
      <c r="L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>
      <c r="A17" s="32"/>
      <c r="B17" s="33"/>
      <c r="C17" s="32"/>
      <c r="D17" s="27" t="s">
        <v>27</v>
      </c>
      <c r="E17" s="32"/>
      <c r="F17" s="32"/>
      <c r="G17" s="32"/>
      <c r="H17" s="32"/>
      <c r="I17" s="27" t="s">
        <v>24</v>
      </c>
      <c r="J17" s="28" t="str">
        <f>'Rekapitulace stavby'!AN13</f>
        <v>256 36 332</v>
      </c>
      <c r="K17" s="32"/>
      <c r="L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>
      <c r="A18" s="32"/>
      <c r="B18" s="33"/>
      <c r="C18" s="32"/>
      <c r="D18" s="32"/>
      <c r="E18" s="246" t="str">
        <f>'Rekapitulace stavby'!E14</f>
        <v>H-INTES s.r.o.</v>
      </c>
      <c r="F18" s="235"/>
      <c r="G18" s="235"/>
      <c r="H18" s="235"/>
      <c r="I18" s="27" t="s">
        <v>26</v>
      </c>
      <c r="J18" s="28" t="str">
        <f>'Rekapitulace stavby'!AN14</f>
        <v>CZ25636332</v>
      </c>
      <c r="K18" s="32"/>
      <c r="L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>
      <c r="A20" s="32"/>
      <c r="B20" s="33"/>
      <c r="C20" s="32"/>
      <c r="D20" s="27" t="s">
        <v>28</v>
      </c>
      <c r="E20" s="32"/>
      <c r="F20" s="32"/>
      <c r="G20" s="32"/>
      <c r="H20" s="32"/>
      <c r="I20" s="27" t="s">
        <v>24</v>
      </c>
      <c r="J20" s="25" t="s">
        <v>1</v>
      </c>
      <c r="K20" s="32"/>
      <c r="L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>
      <c r="A21" s="32"/>
      <c r="B21" s="33"/>
      <c r="C21" s="32"/>
      <c r="D21" s="32"/>
      <c r="E21" s="25" t="s">
        <v>21</v>
      </c>
      <c r="F21" s="32"/>
      <c r="G21" s="32"/>
      <c r="H21" s="32"/>
      <c r="I21" s="27" t="s">
        <v>26</v>
      </c>
      <c r="J21" s="25" t="s">
        <v>1</v>
      </c>
      <c r="K21" s="32"/>
      <c r="L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>
      <c r="A23" s="32"/>
      <c r="B23" s="33"/>
      <c r="C23" s="32"/>
      <c r="D23" s="27" t="s">
        <v>30</v>
      </c>
      <c r="E23" s="32"/>
      <c r="F23" s="32"/>
      <c r="G23" s="32"/>
      <c r="H23" s="32"/>
      <c r="I23" s="27" t="s">
        <v>24</v>
      </c>
      <c r="J23" s="25" t="s">
        <v>1</v>
      </c>
      <c r="K23" s="32"/>
      <c r="L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>
      <c r="A24" s="32"/>
      <c r="B24" s="33"/>
      <c r="C24" s="32"/>
      <c r="D24" s="32"/>
      <c r="E24" s="25" t="s">
        <v>21</v>
      </c>
      <c r="F24" s="32"/>
      <c r="G24" s="32"/>
      <c r="H24" s="32"/>
      <c r="I24" s="27" t="s">
        <v>26</v>
      </c>
      <c r="J24" s="25" t="s">
        <v>1</v>
      </c>
      <c r="K24" s="32"/>
      <c r="L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>
      <c r="A26" s="32"/>
      <c r="B26" s="33"/>
      <c r="C26" s="32"/>
      <c r="D26" s="27" t="s">
        <v>31</v>
      </c>
      <c r="E26" s="32"/>
      <c r="F26" s="32"/>
      <c r="G26" s="32"/>
      <c r="H26" s="32"/>
      <c r="I26" s="32"/>
      <c r="J26" s="32"/>
      <c r="K26" s="32"/>
      <c r="L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>
      <c r="A27" s="94"/>
      <c r="B27" s="95"/>
      <c r="C27" s="94"/>
      <c r="D27" s="94"/>
      <c r="E27" s="239" t="s">
        <v>1</v>
      </c>
      <c r="F27" s="239"/>
      <c r="G27" s="239"/>
      <c r="H27" s="239"/>
      <c r="I27" s="94"/>
      <c r="J27" s="94"/>
      <c r="K27" s="94"/>
      <c r="L27" s="96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</row>
    <row r="28" spans="1:31" s="2" customFormat="1" ht="6.95" hidden="1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>
      <c r="A29" s="32"/>
      <c r="B29" s="33"/>
      <c r="C29" s="32"/>
      <c r="D29" s="66"/>
      <c r="E29" s="66"/>
      <c r="F29" s="66"/>
      <c r="G29" s="66"/>
      <c r="H29" s="66"/>
      <c r="I29" s="66"/>
      <c r="J29" s="66"/>
      <c r="K29" s="66"/>
      <c r="L29" s="4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>
      <c r="A30" s="32"/>
      <c r="B30" s="33"/>
      <c r="C30" s="32"/>
      <c r="D30" s="97" t="s">
        <v>32</v>
      </c>
      <c r="E30" s="32"/>
      <c r="F30" s="32"/>
      <c r="G30" s="32"/>
      <c r="H30" s="32"/>
      <c r="I30" s="32"/>
      <c r="J30" s="71">
        <f>ROUND(J117, 2)</f>
        <v>224500</v>
      </c>
      <c r="K30" s="32"/>
      <c r="L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>
      <c r="A31" s="32"/>
      <c r="B31" s="33"/>
      <c r="C31" s="32"/>
      <c r="D31" s="66"/>
      <c r="E31" s="66"/>
      <c r="F31" s="66"/>
      <c r="G31" s="66"/>
      <c r="H31" s="66"/>
      <c r="I31" s="66"/>
      <c r="J31" s="66"/>
      <c r="K31" s="66"/>
      <c r="L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>
      <c r="A32" s="32"/>
      <c r="B32" s="33"/>
      <c r="C32" s="32"/>
      <c r="D32" s="32"/>
      <c r="E32" s="32"/>
      <c r="F32" s="36" t="s">
        <v>34</v>
      </c>
      <c r="G32" s="32"/>
      <c r="H32" s="32"/>
      <c r="I32" s="36" t="s">
        <v>33</v>
      </c>
      <c r="J32" s="36" t="s">
        <v>35</v>
      </c>
      <c r="K32" s="32"/>
      <c r="L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>
      <c r="A33" s="32"/>
      <c r="B33" s="33"/>
      <c r="C33" s="32"/>
      <c r="D33" s="98" t="s">
        <v>36</v>
      </c>
      <c r="E33" s="27" t="s">
        <v>37</v>
      </c>
      <c r="F33" s="99">
        <f>ROUND((SUM(BE117:BE126)),  2)</f>
        <v>224500</v>
      </c>
      <c r="G33" s="32"/>
      <c r="H33" s="32"/>
      <c r="I33" s="100">
        <v>0.21</v>
      </c>
      <c r="J33" s="99">
        <f>ROUND(((SUM(BE117:BE126))*I33),  2)</f>
        <v>47145</v>
      </c>
      <c r="K33" s="32"/>
      <c r="L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>
      <c r="A34" s="32"/>
      <c r="B34" s="33"/>
      <c r="C34" s="32"/>
      <c r="D34" s="32"/>
      <c r="E34" s="27" t="s">
        <v>38</v>
      </c>
      <c r="F34" s="99">
        <f>ROUND((SUM(BF117:BF126)),  2)</f>
        <v>0</v>
      </c>
      <c r="G34" s="32"/>
      <c r="H34" s="32"/>
      <c r="I34" s="100">
        <v>0.15</v>
      </c>
      <c r="J34" s="99">
        <f>ROUND(((SUM(BF117:BF126))*I34),  2)</f>
        <v>0</v>
      </c>
      <c r="K34" s="32"/>
      <c r="L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39</v>
      </c>
      <c r="F35" s="99">
        <f>ROUND((SUM(BG117:BG126)),  2)</f>
        <v>0</v>
      </c>
      <c r="G35" s="32"/>
      <c r="H35" s="32"/>
      <c r="I35" s="100">
        <v>0.21</v>
      </c>
      <c r="J35" s="99">
        <f>0</f>
        <v>0</v>
      </c>
      <c r="K35" s="32"/>
      <c r="L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40</v>
      </c>
      <c r="F36" s="99">
        <f>ROUND((SUM(BH117:BH126)),  2)</f>
        <v>0</v>
      </c>
      <c r="G36" s="32"/>
      <c r="H36" s="32"/>
      <c r="I36" s="100">
        <v>0.15</v>
      </c>
      <c r="J36" s="99">
        <f>0</f>
        <v>0</v>
      </c>
      <c r="K36" s="32"/>
      <c r="L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41</v>
      </c>
      <c r="F37" s="99">
        <f>ROUND((SUM(BI117:BI126)),  2)</f>
        <v>0</v>
      </c>
      <c r="G37" s="32"/>
      <c r="H37" s="32"/>
      <c r="I37" s="100">
        <v>0</v>
      </c>
      <c r="J37" s="99">
        <f>0</f>
        <v>0</v>
      </c>
      <c r="K37" s="32"/>
      <c r="L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>
      <c r="A39" s="32"/>
      <c r="B39" s="33"/>
      <c r="C39" s="101"/>
      <c r="D39" s="102" t="s">
        <v>42</v>
      </c>
      <c r="E39" s="60"/>
      <c r="F39" s="60"/>
      <c r="G39" s="103" t="s">
        <v>43</v>
      </c>
      <c r="H39" s="104" t="s">
        <v>44</v>
      </c>
      <c r="I39" s="60"/>
      <c r="J39" s="105">
        <f>SUM(J30:J37)</f>
        <v>271645</v>
      </c>
      <c r="K39" s="106"/>
      <c r="L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hidden="1" customHeight="1">
      <c r="B41" s="20"/>
      <c r="L41" s="20"/>
    </row>
    <row r="42" spans="1:31" s="1" customFormat="1" ht="14.45" hidden="1" customHeight="1">
      <c r="B42" s="20"/>
      <c r="L42" s="20"/>
    </row>
    <row r="43" spans="1:31" s="1" customFormat="1" ht="14.45" hidden="1" customHeight="1">
      <c r="B43" s="20"/>
      <c r="L43" s="20"/>
    </row>
    <row r="44" spans="1:31" s="1" customFormat="1" ht="14.45" hidden="1" customHeight="1">
      <c r="B44" s="20"/>
      <c r="L44" s="20"/>
    </row>
    <row r="45" spans="1:31" s="1" customFormat="1" ht="14.45" hidden="1" customHeight="1">
      <c r="B45" s="20"/>
      <c r="L45" s="20"/>
    </row>
    <row r="46" spans="1:31" s="1" customFormat="1" ht="14.45" hidden="1" customHeight="1">
      <c r="B46" s="20"/>
      <c r="L46" s="20"/>
    </row>
    <row r="47" spans="1:31" s="1" customFormat="1" ht="14.45" hidden="1" customHeight="1">
      <c r="B47" s="20"/>
      <c r="L47" s="20"/>
    </row>
    <row r="48" spans="1:31" s="1" customFormat="1" ht="14.45" hidden="1" customHeight="1">
      <c r="B48" s="20"/>
      <c r="L48" s="20"/>
    </row>
    <row r="49" spans="1:31" s="1" customFormat="1" ht="14.45" hidden="1" customHeight="1">
      <c r="B49" s="20"/>
      <c r="L49" s="20"/>
    </row>
    <row r="50" spans="1:31" s="2" customFormat="1" ht="14.45" hidden="1" customHeight="1">
      <c r="B50" s="42"/>
      <c r="D50" s="43" t="s">
        <v>45</v>
      </c>
      <c r="E50" s="44"/>
      <c r="F50" s="44"/>
      <c r="G50" s="43" t="s">
        <v>46</v>
      </c>
      <c r="H50" s="44"/>
      <c r="I50" s="44"/>
      <c r="J50" s="44"/>
      <c r="K50" s="44"/>
      <c r="L50" s="42"/>
    </row>
    <row r="51" spans="1:31" hidden="1">
      <c r="B51" s="20"/>
      <c r="L51" s="20"/>
    </row>
    <row r="52" spans="1:31" hidden="1">
      <c r="B52" s="20"/>
      <c r="L52" s="20"/>
    </row>
    <row r="53" spans="1:31" hidden="1">
      <c r="B53" s="20"/>
      <c r="L53" s="20"/>
    </row>
    <row r="54" spans="1:31" hidden="1">
      <c r="B54" s="20"/>
      <c r="L54" s="20"/>
    </row>
    <row r="55" spans="1:31" hidden="1">
      <c r="B55" s="20"/>
      <c r="L55" s="20"/>
    </row>
    <row r="56" spans="1:31" hidden="1">
      <c r="B56" s="20"/>
      <c r="L56" s="20"/>
    </row>
    <row r="57" spans="1:31" hidden="1">
      <c r="B57" s="20"/>
      <c r="L57" s="20"/>
    </row>
    <row r="58" spans="1:31" hidden="1">
      <c r="B58" s="20"/>
      <c r="L58" s="20"/>
    </row>
    <row r="59" spans="1:31" hidden="1">
      <c r="B59" s="20"/>
      <c r="L59" s="20"/>
    </row>
    <row r="60" spans="1:31" hidden="1">
      <c r="B60" s="20"/>
      <c r="L60" s="20"/>
    </row>
    <row r="61" spans="1:31" s="2" customFormat="1" ht="12.75" hidden="1">
      <c r="A61" s="32"/>
      <c r="B61" s="33"/>
      <c r="C61" s="32"/>
      <c r="D61" s="45" t="s">
        <v>47</v>
      </c>
      <c r="E61" s="35"/>
      <c r="F61" s="107" t="s">
        <v>48</v>
      </c>
      <c r="G61" s="45" t="s">
        <v>47</v>
      </c>
      <c r="H61" s="35"/>
      <c r="I61" s="35"/>
      <c r="J61" s="108" t="s">
        <v>48</v>
      </c>
      <c r="K61" s="35"/>
      <c r="L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idden="1">
      <c r="B62" s="20"/>
      <c r="L62" s="20"/>
    </row>
    <row r="63" spans="1:31" hidden="1">
      <c r="B63" s="20"/>
      <c r="L63" s="20"/>
    </row>
    <row r="64" spans="1:31" hidden="1">
      <c r="B64" s="20"/>
      <c r="L64" s="20"/>
    </row>
    <row r="65" spans="1:31" s="2" customFormat="1" ht="12.75" hidden="1">
      <c r="A65" s="32"/>
      <c r="B65" s="33"/>
      <c r="C65" s="32"/>
      <c r="D65" s="43" t="s">
        <v>49</v>
      </c>
      <c r="E65" s="46"/>
      <c r="F65" s="46"/>
      <c r="G65" s="43" t="s">
        <v>50</v>
      </c>
      <c r="H65" s="46"/>
      <c r="I65" s="46"/>
      <c r="J65" s="46"/>
      <c r="K65" s="46"/>
      <c r="L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idden="1">
      <c r="B66" s="20"/>
      <c r="L66" s="20"/>
    </row>
    <row r="67" spans="1:31" hidden="1">
      <c r="B67" s="20"/>
      <c r="L67" s="20"/>
    </row>
    <row r="68" spans="1:31" hidden="1">
      <c r="B68" s="20"/>
      <c r="L68" s="20"/>
    </row>
    <row r="69" spans="1:31" hidden="1">
      <c r="B69" s="20"/>
      <c r="L69" s="20"/>
    </row>
    <row r="70" spans="1:31" hidden="1">
      <c r="B70" s="20"/>
      <c r="L70" s="20"/>
    </row>
    <row r="71" spans="1:31" hidden="1">
      <c r="B71" s="20"/>
      <c r="L71" s="20"/>
    </row>
    <row r="72" spans="1:31" hidden="1">
      <c r="B72" s="20"/>
      <c r="L72" s="20"/>
    </row>
    <row r="73" spans="1:31" hidden="1">
      <c r="B73" s="20"/>
      <c r="L73" s="20"/>
    </row>
    <row r="74" spans="1:31" hidden="1">
      <c r="B74" s="20"/>
      <c r="L74" s="20"/>
    </row>
    <row r="75" spans="1:31" hidden="1">
      <c r="B75" s="20"/>
      <c r="L75" s="20"/>
    </row>
    <row r="76" spans="1:31" s="2" customFormat="1" ht="12.75" hidden="1">
      <c r="A76" s="32"/>
      <c r="B76" s="33"/>
      <c r="C76" s="32"/>
      <c r="D76" s="45" t="s">
        <v>47</v>
      </c>
      <c r="E76" s="35"/>
      <c r="F76" s="107" t="s">
        <v>48</v>
      </c>
      <c r="G76" s="45" t="s">
        <v>47</v>
      </c>
      <c r="H76" s="35"/>
      <c r="I76" s="35"/>
      <c r="J76" s="108" t="s">
        <v>48</v>
      </c>
      <c r="K76" s="35"/>
      <c r="L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hidden="1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hidden="1"/>
    <row r="79" spans="1:31" hidden="1"/>
    <row r="80" spans="1:31" hidden="1"/>
    <row r="81" spans="1:47" s="2" customFormat="1" ht="6.95" hidden="1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hidden="1" customHeight="1">
      <c r="A82" s="32"/>
      <c r="B82" s="33"/>
      <c r="C82" s="21" t="s">
        <v>93</v>
      </c>
      <c r="D82" s="32"/>
      <c r="E82" s="32"/>
      <c r="F82" s="32"/>
      <c r="G82" s="32"/>
      <c r="H82" s="32"/>
      <c r="I82" s="32"/>
      <c r="J82" s="32"/>
      <c r="K82" s="32"/>
      <c r="L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hidden="1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hidden="1" customHeight="1">
      <c r="A84" s="32"/>
      <c r="B84" s="33"/>
      <c r="C84" s="27" t="s">
        <v>16</v>
      </c>
      <c r="D84" s="32"/>
      <c r="E84" s="32"/>
      <c r="F84" s="32"/>
      <c r="G84" s="32"/>
      <c r="H84" s="32"/>
      <c r="I84" s="32"/>
      <c r="J84" s="32"/>
      <c r="K84" s="32"/>
      <c r="L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hidden="1" customHeight="1">
      <c r="A85" s="32"/>
      <c r="B85" s="33"/>
      <c r="C85" s="32"/>
      <c r="D85" s="32"/>
      <c r="E85" s="244" t="str">
        <f>E7</f>
        <v>Zasíťování pozemků Oskořínek - lokalita Na Severu 2.etapa</v>
      </c>
      <c r="F85" s="245"/>
      <c r="G85" s="245"/>
      <c r="H85" s="245"/>
      <c r="I85" s="32"/>
      <c r="J85" s="32"/>
      <c r="K85" s="32"/>
      <c r="L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hidden="1" customHeight="1">
      <c r="A86" s="32"/>
      <c r="B86" s="33"/>
      <c r="C86" s="27" t="s">
        <v>90</v>
      </c>
      <c r="D86" s="32"/>
      <c r="E86" s="32"/>
      <c r="F86" s="32"/>
      <c r="G86" s="32"/>
      <c r="H86" s="32"/>
      <c r="I86" s="32"/>
      <c r="J86" s="32"/>
      <c r="K86" s="32"/>
      <c r="L86" s="4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hidden="1" customHeight="1">
      <c r="A87" s="32"/>
      <c r="B87" s="33"/>
      <c r="C87" s="32"/>
      <c r="D87" s="32"/>
      <c r="E87" s="216" t="str">
        <f>E9</f>
        <v>VRN - Vedlejší rozpočtové náklady</v>
      </c>
      <c r="F87" s="243"/>
      <c r="G87" s="243"/>
      <c r="H87" s="243"/>
      <c r="I87" s="32"/>
      <c r="J87" s="32"/>
      <c r="K87" s="32"/>
      <c r="L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hidden="1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hidden="1" customHeight="1">
      <c r="A89" s="32"/>
      <c r="B89" s="33"/>
      <c r="C89" s="27" t="s">
        <v>20</v>
      </c>
      <c r="D89" s="32"/>
      <c r="E89" s="32"/>
      <c r="F89" s="25" t="str">
        <f>F12</f>
        <v xml:space="preserve"> </v>
      </c>
      <c r="G89" s="32"/>
      <c r="H89" s="32"/>
      <c r="I89" s="27" t="s">
        <v>22</v>
      </c>
      <c r="J89" s="55">
        <f>IF(J12="","",J12)</f>
        <v>46073</v>
      </c>
      <c r="K89" s="32"/>
      <c r="L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hidden="1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hidden="1" customHeight="1">
      <c r="A91" s="32"/>
      <c r="B91" s="33"/>
      <c r="C91" s="27" t="s">
        <v>23</v>
      </c>
      <c r="D91" s="32"/>
      <c r="E91" s="32"/>
      <c r="F91" s="25" t="str">
        <f>E15</f>
        <v>Obec Oskořínek</v>
      </c>
      <c r="G91" s="32"/>
      <c r="H91" s="32"/>
      <c r="I91" s="27" t="s">
        <v>28</v>
      </c>
      <c r="J91" s="30" t="str">
        <f>E21</f>
        <v xml:space="preserve"> </v>
      </c>
      <c r="K91" s="32"/>
      <c r="L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hidden="1" customHeight="1">
      <c r="A92" s="32"/>
      <c r="B92" s="33"/>
      <c r="C92" s="27" t="s">
        <v>27</v>
      </c>
      <c r="D92" s="32"/>
      <c r="E92" s="32"/>
      <c r="F92" s="25" t="str">
        <f>IF(E18="","",E18)</f>
        <v>H-INTES s.r.o.</v>
      </c>
      <c r="G92" s="32"/>
      <c r="H92" s="32"/>
      <c r="I92" s="27" t="s">
        <v>30</v>
      </c>
      <c r="J92" s="30" t="str">
        <f>E24</f>
        <v xml:space="preserve"> </v>
      </c>
      <c r="K92" s="32"/>
      <c r="L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hidden="1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hidden="1" customHeight="1">
      <c r="A94" s="32"/>
      <c r="B94" s="33"/>
      <c r="C94" s="109" t="s">
        <v>94</v>
      </c>
      <c r="D94" s="101"/>
      <c r="E94" s="101"/>
      <c r="F94" s="101"/>
      <c r="G94" s="101"/>
      <c r="H94" s="101"/>
      <c r="I94" s="101"/>
      <c r="J94" s="110" t="s">
        <v>95</v>
      </c>
      <c r="K94" s="101"/>
      <c r="L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hidden="1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hidden="1" customHeight="1">
      <c r="A96" s="32"/>
      <c r="B96" s="33"/>
      <c r="C96" s="111" t="s">
        <v>96</v>
      </c>
      <c r="D96" s="32"/>
      <c r="E96" s="32"/>
      <c r="F96" s="32"/>
      <c r="G96" s="32"/>
      <c r="H96" s="32"/>
      <c r="I96" s="32"/>
      <c r="J96" s="71">
        <f>J117</f>
        <v>224500</v>
      </c>
      <c r="K96" s="32"/>
      <c r="L96" s="4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7" t="s">
        <v>97</v>
      </c>
    </row>
    <row r="97" spans="1:31" s="9" customFormat="1" ht="24.95" hidden="1" customHeight="1">
      <c r="B97" s="112"/>
      <c r="D97" s="113" t="s">
        <v>301</v>
      </c>
      <c r="E97" s="114"/>
      <c r="F97" s="114"/>
      <c r="G97" s="114"/>
      <c r="H97" s="114"/>
      <c r="I97" s="114"/>
      <c r="J97" s="115">
        <f>J118</f>
        <v>224500</v>
      </c>
      <c r="L97" s="112"/>
    </row>
    <row r="98" spans="1:31" s="2" customFormat="1" ht="21.75" hidden="1" customHeight="1">
      <c r="A98" s="32"/>
      <c r="B98" s="33"/>
      <c r="C98" s="32"/>
      <c r="D98" s="32"/>
      <c r="E98" s="32"/>
      <c r="F98" s="32"/>
      <c r="G98" s="32"/>
      <c r="H98" s="32"/>
      <c r="I98" s="32"/>
      <c r="J98" s="32"/>
      <c r="K98" s="32"/>
      <c r="L98" s="4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</row>
    <row r="99" spans="1:31" s="2" customFormat="1" ht="6.95" hidden="1" customHeight="1">
      <c r="A99" s="32"/>
      <c r="B99" s="47"/>
      <c r="C99" s="48"/>
      <c r="D99" s="48"/>
      <c r="E99" s="48"/>
      <c r="F99" s="48"/>
      <c r="G99" s="48"/>
      <c r="H99" s="48"/>
      <c r="I99" s="48"/>
      <c r="J99" s="48"/>
      <c r="K99" s="48"/>
      <c r="L99" s="4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</row>
    <row r="100" spans="1:31" hidden="1"/>
    <row r="101" spans="1:31" hidden="1"/>
    <row r="102" spans="1:31" hidden="1"/>
    <row r="103" spans="1:31" s="2" customFormat="1" ht="6.95" customHeight="1">
      <c r="A103" s="32"/>
      <c r="B103" s="49"/>
      <c r="C103" s="50"/>
      <c r="D103" s="50"/>
      <c r="E103" s="50"/>
      <c r="F103" s="50"/>
      <c r="G103" s="50"/>
      <c r="H103" s="50"/>
      <c r="I103" s="50"/>
      <c r="J103" s="50"/>
      <c r="K103" s="50"/>
      <c r="L103" s="4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</row>
    <row r="104" spans="1:31" s="2" customFormat="1" ht="24.95" customHeight="1">
      <c r="A104" s="32"/>
      <c r="B104" s="33"/>
      <c r="C104" s="21" t="s">
        <v>103</v>
      </c>
      <c r="D104" s="32"/>
      <c r="E104" s="32"/>
      <c r="F104" s="32"/>
      <c r="G104" s="32"/>
      <c r="H104" s="32"/>
      <c r="I104" s="32"/>
      <c r="J104" s="32"/>
      <c r="K104" s="32"/>
      <c r="L104" s="4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</row>
    <row r="105" spans="1:31" s="2" customFormat="1" ht="6.95" customHeight="1">
      <c r="A105" s="32"/>
      <c r="B105" s="33"/>
      <c r="C105" s="32"/>
      <c r="D105" s="32"/>
      <c r="E105" s="32"/>
      <c r="F105" s="32"/>
      <c r="G105" s="32"/>
      <c r="H105" s="32"/>
      <c r="I105" s="32"/>
      <c r="J105" s="32"/>
      <c r="K105" s="32"/>
      <c r="L105" s="4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</row>
    <row r="106" spans="1:31" s="2" customFormat="1" ht="12" customHeight="1">
      <c r="A106" s="32"/>
      <c r="B106" s="33"/>
      <c r="C106" s="27" t="s">
        <v>16</v>
      </c>
      <c r="D106" s="32"/>
      <c r="E106" s="32"/>
      <c r="F106" s="32"/>
      <c r="G106" s="32"/>
      <c r="H106" s="32"/>
      <c r="I106" s="32"/>
      <c r="J106" s="32"/>
      <c r="K106" s="32"/>
      <c r="L106" s="4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</row>
    <row r="107" spans="1:31" s="2" customFormat="1" ht="16.5" customHeight="1">
      <c r="A107" s="32"/>
      <c r="B107" s="33"/>
      <c r="C107" s="32"/>
      <c r="D107" s="32"/>
      <c r="E107" s="244" t="str">
        <f>E7</f>
        <v>Zasíťování pozemků Oskořínek - lokalita Na Severu 2.etapa</v>
      </c>
      <c r="F107" s="245"/>
      <c r="G107" s="245"/>
      <c r="H107" s="245"/>
      <c r="I107" s="32"/>
      <c r="J107" s="32"/>
      <c r="K107" s="32"/>
      <c r="L107" s="4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pans="1:31" s="2" customFormat="1" ht="12" customHeight="1">
      <c r="A108" s="32"/>
      <c r="B108" s="33"/>
      <c r="C108" s="27" t="s">
        <v>90</v>
      </c>
      <c r="D108" s="32"/>
      <c r="E108" s="32"/>
      <c r="F108" s="32"/>
      <c r="G108" s="32"/>
      <c r="H108" s="32"/>
      <c r="I108" s="32"/>
      <c r="J108" s="32"/>
      <c r="K108" s="32"/>
      <c r="L108" s="4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31" s="2" customFormat="1" ht="16.5" customHeight="1">
      <c r="A109" s="32"/>
      <c r="B109" s="33"/>
      <c r="C109" s="32"/>
      <c r="D109" s="32"/>
      <c r="E109" s="216" t="str">
        <f>E9</f>
        <v>VRN - Vedlejší rozpočtové náklady</v>
      </c>
      <c r="F109" s="243"/>
      <c r="G109" s="243"/>
      <c r="H109" s="243"/>
      <c r="I109" s="32"/>
      <c r="J109" s="32"/>
      <c r="K109" s="32"/>
      <c r="L109" s="4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31" s="2" customFormat="1" ht="6.95" customHeight="1">
      <c r="A110" s="32"/>
      <c r="B110" s="33"/>
      <c r="C110" s="32"/>
      <c r="D110" s="32"/>
      <c r="E110" s="32"/>
      <c r="F110" s="32"/>
      <c r="G110" s="32"/>
      <c r="H110" s="32"/>
      <c r="I110" s="32"/>
      <c r="J110" s="32"/>
      <c r="K110" s="32"/>
      <c r="L110" s="4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12" customHeight="1">
      <c r="A111" s="32"/>
      <c r="B111" s="33"/>
      <c r="C111" s="27" t="s">
        <v>20</v>
      </c>
      <c r="D111" s="32"/>
      <c r="E111" s="32"/>
      <c r="F111" s="25" t="str">
        <f>F12</f>
        <v xml:space="preserve"> </v>
      </c>
      <c r="G111" s="32"/>
      <c r="H111" s="32"/>
      <c r="I111" s="27" t="s">
        <v>22</v>
      </c>
      <c r="J111" s="55">
        <f>IF(J12="","",J12)</f>
        <v>46073</v>
      </c>
      <c r="K111" s="32"/>
      <c r="L111" s="4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6.95" customHeight="1">
      <c r="A112" s="32"/>
      <c r="B112" s="33"/>
      <c r="C112" s="32"/>
      <c r="D112" s="32"/>
      <c r="E112" s="32"/>
      <c r="F112" s="32"/>
      <c r="G112" s="32"/>
      <c r="H112" s="32"/>
      <c r="I112" s="32"/>
      <c r="J112" s="32"/>
      <c r="K112" s="32"/>
      <c r="L112" s="4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15.2" customHeight="1">
      <c r="A113" s="32"/>
      <c r="B113" s="33"/>
      <c r="C113" s="27" t="s">
        <v>23</v>
      </c>
      <c r="D113" s="32"/>
      <c r="E113" s="32"/>
      <c r="F113" s="25" t="str">
        <f>E15</f>
        <v>Obec Oskořínek</v>
      </c>
      <c r="G113" s="32"/>
      <c r="H113" s="32"/>
      <c r="I113" s="27" t="s">
        <v>28</v>
      </c>
      <c r="J113" s="30" t="str">
        <f>E21</f>
        <v xml:space="preserve"> </v>
      </c>
      <c r="K113" s="32"/>
      <c r="L113" s="4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15.2" customHeight="1">
      <c r="A114" s="32"/>
      <c r="B114" s="33"/>
      <c r="C114" s="27" t="s">
        <v>27</v>
      </c>
      <c r="D114" s="32"/>
      <c r="E114" s="32"/>
      <c r="F114" s="25" t="str">
        <f>IF(E18="","",E18)</f>
        <v>H-INTES s.r.o.</v>
      </c>
      <c r="G114" s="32"/>
      <c r="H114" s="32"/>
      <c r="I114" s="27" t="s">
        <v>30</v>
      </c>
      <c r="J114" s="30" t="str">
        <f>E24</f>
        <v xml:space="preserve"> </v>
      </c>
      <c r="K114" s="32"/>
      <c r="L114" s="4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10.35" customHeight="1">
      <c r="A115" s="32"/>
      <c r="B115" s="33"/>
      <c r="C115" s="32"/>
      <c r="D115" s="32"/>
      <c r="E115" s="32"/>
      <c r="F115" s="32"/>
      <c r="G115" s="32"/>
      <c r="H115" s="32"/>
      <c r="I115" s="32"/>
      <c r="J115" s="32"/>
      <c r="K115" s="32"/>
      <c r="L115" s="4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11" customFormat="1" ht="29.25" customHeight="1">
      <c r="A116" s="120"/>
      <c r="B116" s="121"/>
      <c r="C116" s="122" t="s">
        <v>104</v>
      </c>
      <c r="D116" s="123" t="s">
        <v>57</v>
      </c>
      <c r="E116" s="123" t="s">
        <v>53</v>
      </c>
      <c r="F116" s="123" t="s">
        <v>54</v>
      </c>
      <c r="G116" s="123" t="s">
        <v>105</v>
      </c>
      <c r="H116" s="123" t="s">
        <v>106</v>
      </c>
      <c r="I116" s="123" t="s">
        <v>107</v>
      </c>
      <c r="J116" s="124" t="s">
        <v>95</v>
      </c>
      <c r="K116" s="125" t="s">
        <v>108</v>
      </c>
      <c r="L116" s="126"/>
      <c r="M116" s="62" t="s">
        <v>1</v>
      </c>
      <c r="N116" s="63" t="s">
        <v>36</v>
      </c>
      <c r="O116" s="63" t="s">
        <v>109</v>
      </c>
      <c r="P116" s="63" t="s">
        <v>110</v>
      </c>
      <c r="Q116" s="63" t="s">
        <v>111</v>
      </c>
      <c r="R116" s="63" t="s">
        <v>112</v>
      </c>
      <c r="S116" s="63" t="s">
        <v>113</v>
      </c>
      <c r="T116" s="64" t="s">
        <v>114</v>
      </c>
      <c r="U116" s="120"/>
      <c r="V116" s="120"/>
      <c r="W116" s="120"/>
      <c r="X116" s="120"/>
      <c r="Y116" s="120"/>
      <c r="Z116" s="120"/>
      <c r="AA116" s="120"/>
      <c r="AB116" s="120"/>
      <c r="AC116" s="120"/>
      <c r="AD116" s="120"/>
      <c r="AE116" s="120"/>
    </row>
    <row r="117" spans="1:65" s="2" customFormat="1" ht="22.9" customHeight="1">
      <c r="A117" s="32"/>
      <c r="B117" s="33"/>
      <c r="C117" s="69" t="s">
        <v>115</v>
      </c>
      <c r="D117" s="32"/>
      <c r="E117" s="32"/>
      <c r="F117" s="32"/>
      <c r="G117" s="32"/>
      <c r="H117" s="32"/>
      <c r="I117" s="32"/>
      <c r="J117" s="127">
        <f>BK117</f>
        <v>224500</v>
      </c>
      <c r="K117" s="32"/>
      <c r="L117" s="33"/>
      <c r="M117" s="65"/>
      <c r="N117" s="56"/>
      <c r="O117" s="66"/>
      <c r="P117" s="128">
        <f>P118</f>
        <v>0</v>
      </c>
      <c r="Q117" s="66"/>
      <c r="R117" s="128">
        <f>R118</f>
        <v>0</v>
      </c>
      <c r="S117" s="66"/>
      <c r="T117" s="129">
        <f>T118</f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T117" s="17" t="s">
        <v>71</v>
      </c>
      <c r="AU117" s="17" t="s">
        <v>97</v>
      </c>
      <c r="BK117" s="130">
        <f>BK118</f>
        <v>224500</v>
      </c>
    </row>
    <row r="118" spans="1:65" s="12" customFormat="1" ht="25.9" customHeight="1">
      <c r="B118" s="131"/>
      <c r="D118" s="132" t="s">
        <v>71</v>
      </c>
      <c r="E118" s="133" t="s">
        <v>86</v>
      </c>
      <c r="F118" s="133" t="s">
        <v>87</v>
      </c>
      <c r="I118" s="134"/>
      <c r="J118" s="135">
        <f>BK118</f>
        <v>224500</v>
      </c>
      <c r="L118" s="131"/>
      <c r="M118" s="136"/>
      <c r="N118" s="137"/>
      <c r="O118" s="137"/>
      <c r="P118" s="138">
        <f>SUM(P119:P126)</f>
        <v>0</v>
      </c>
      <c r="Q118" s="137"/>
      <c r="R118" s="138">
        <f>SUM(R119:R126)</f>
        <v>0</v>
      </c>
      <c r="S118" s="137"/>
      <c r="T118" s="139">
        <f>SUM(T119:T126)</f>
        <v>0</v>
      </c>
      <c r="AR118" s="132" t="s">
        <v>141</v>
      </c>
      <c r="AT118" s="140" t="s">
        <v>71</v>
      </c>
      <c r="AU118" s="140" t="s">
        <v>72</v>
      </c>
      <c r="AY118" s="132" t="s">
        <v>118</v>
      </c>
      <c r="BK118" s="141">
        <f>SUM(BK119:BK126)</f>
        <v>224500</v>
      </c>
    </row>
    <row r="119" spans="1:65" s="2" customFormat="1" ht="16.5" customHeight="1">
      <c r="A119" s="32"/>
      <c r="B119" s="144"/>
      <c r="C119" s="145" t="s">
        <v>80</v>
      </c>
      <c r="D119" s="145" t="s">
        <v>120</v>
      </c>
      <c r="E119" s="146" t="s">
        <v>549</v>
      </c>
      <c r="F119" s="147" t="s">
        <v>550</v>
      </c>
      <c r="G119" s="148" t="s">
        <v>381</v>
      </c>
      <c r="H119" s="149">
        <v>1</v>
      </c>
      <c r="I119" s="150">
        <v>10500</v>
      </c>
      <c r="J119" s="151">
        <f t="shared" ref="J119:J126" si="0">ROUND(I119*H119,2)</f>
        <v>10500</v>
      </c>
      <c r="K119" s="152"/>
      <c r="L119" s="33"/>
      <c r="M119" s="153" t="s">
        <v>1</v>
      </c>
      <c r="N119" s="154" t="s">
        <v>37</v>
      </c>
      <c r="O119" s="58"/>
      <c r="P119" s="155">
        <f t="shared" ref="P119:P126" si="1">O119*H119</f>
        <v>0</v>
      </c>
      <c r="Q119" s="155">
        <v>0</v>
      </c>
      <c r="R119" s="155">
        <f t="shared" ref="R119:R126" si="2">Q119*H119</f>
        <v>0</v>
      </c>
      <c r="S119" s="155">
        <v>0</v>
      </c>
      <c r="T119" s="156">
        <f t="shared" ref="T119:T126" si="3">S119*H119</f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57" t="s">
        <v>551</v>
      </c>
      <c r="AT119" s="157" t="s">
        <v>120</v>
      </c>
      <c r="AU119" s="157" t="s">
        <v>80</v>
      </c>
      <c r="AY119" s="17" t="s">
        <v>118</v>
      </c>
      <c r="BE119" s="158">
        <f t="shared" ref="BE119:BE126" si="4">IF(N119="základní",J119,0)</f>
        <v>10500</v>
      </c>
      <c r="BF119" s="158">
        <f t="shared" ref="BF119:BF126" si="5">IF(N119="snížená",J119,0)</f>
        <v>0</v>
      </c>
      <c r="BG119" s="158">
        <f t="shared" ref="BG119:BG126" si="6">IF(N119="zákl. přenesená",J119,0)</f>
        <v>0</v>
      </c>
      <c r="BH119" s="158">
        <f t="shared" ref="BH119:BH126" si="7">IF(N119="sníž. přenesená",J119,0)</f>
        <v>0</v>
      </c>
      <c r="BI119" s="158">
        <f t="shared" ref="BI119:BI126" si="8">IF(N119="nulová",J119,0)</f>
        <v>0</v>
      </c>
      <c r="BJ119" s="17" t="s">
        <v>80</v>
      </c>
      <c r="BK119" s="158">
        <f t="shared" ref="BK119:BK126" si="9">ROUND(I119*H119,2)</f>
        <v>10500</v>
      </c>
      <c r="BL119" s="17" t="s">
        <v>551</v>
      </c>
      <c r="BM119" s="157" t="s">
        <v>552</v>
      </c>
    </row>
    <row r="120" spans="1:65" s="2" customFormat="1" ht="16.5" customHeight="1">
      <c r="A120" s="32"/>
      <c r="B120" s="144"/>
      <c r="C120" s="145" t="s">
        <v>82</v>
      </c>
      <c r="D120" s="145" t="s">
        <v>120</v>
      </c>
      <c r="E120" s="146" t="s">
        <v>553</v>
      </c>
      <c r="F120" s="147" t="s">
        <v>554</v>
      </c>
      <c r="G120" s="148" t="s">
        <v>381</v>
      </c>
      <c r="H120" s="149">
        <v>1</v>
      </c>
      <c r="I120" s="150">
        <v>35000</v>
      </c>
      <c r="J120" s="151">
        <f t="shared" si="0"/>
        <v>35000</v>
      </c>
      <c r="K120" s="152"/>
      <c r="L120" s="33"/>
      <c r="M120" s="153" t="s">
        <v>1</v>
      </c>
      <c r="N120" s="154" t="s">
        <v>37</v>
      </c>
      <c r="O120" s="58"/>
      <c r="P120" s="155">
        <f t="shared" si="1"/>
        <v>0</v>
      </c>
      <c r="Q120" s="155">
        <v>0</v>
      </c>
      <c r="R120" s="155">
        <f t="shared" si="2"/>
        <v>0</v>
      </c>
      <c r="S120" s="155">
        <v>0</v>
      </c>
      <c r="T120" s="156">
        <f t="shared" si="3"/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57" t="s">
        <v>551</v>
      </c>
      <c r="AT120" s="157" t="s">
        <v>120</v>
      </c>
      <c r="AU120" s="157" t="s">
        <v>80</v>
      </c>
      <c r="AY120" s="17" t="s">
        <v>118</v>
      </c>
      <c r="BE120" s="158">
        <f t="shared" si="4"/>
        <v>35000</v>
      </c>
      <c r="BF120" s="158">
        <f t="shared" si="5"/>
        <v>0</v>
      </c>
      <c r="BG120" s="158">
        <f t="shared" si="6"/>
        <v>0</v>
      </c>
      <c r="BH120" s="158">
        <f t="shared" si="7"/>
        <v>0</v>
      </c>
      <c r="BI120" s="158">
        <f t="shared" si="8"/>
        <v>0</v>
      </c>
      <c r="BJ120" s="17" t="s">
        <v>80</v>
      </c>
      <c r="BK120" s="158">
        <f t="shared" si="9"/>
        <v>35000</v>
      </c>
      <c r="BL120" s="17" t="s">
        <v>551</v>
      </c>
      <c r="BM120" s="157" t="s">
        <v>555</v>
      </c>
    </row>
    <row r="121" spans="1:65" s="2" customFormat="1" ht="16.5" customHeight="1">
      <c r="A121" s="32"/>
      <c r="B121" s="144"/>
      <c r="C121" s="145" t="s">
        <v>133</v>
      </c>
      <c r="D121" s="145" t="s">
        <v>120</v>
      </c>
      <c r="E121" s="146" t="s">
        <v>556</v>
      </c>
      <c r="F121" s="147" t="s">
        <v>557</v>
      </c>
      <c r="G121" s="148" t="s">
        <v>381</v>
      </c>
      <c r="H121" s="149">
        <v>1</v>
      </c>
      <c r="I121" s="150">
        <v>32000</v>
      </c>
      <c r="J121" s="151">
        <f t="shared" si="0"/>
        <v>32000</v>
      </c>
      <c r="K121" s="152"/>
      <c r="L121" s="33"/>
      <c r="M121" s="153" t="s">
        <v>1</v>
      </c>
      <c r="N121" s="154" t="s">
        <v>37</v>
      </c>
      <c r="O121" s="58"/>
      <c r="P121" s="155">
        <f t="shared" si="1"/>
        <v>0</v>
      </c>
      <c r="Q121" s="155">
        <v>0</v>
      </c>
      <c r="R121" s="155">
        <f t="shared" si="2"/>
        <v>0</v>
      </c>
      <c r="S121" s="155">
        <v>0</v>
      </c>
      <c r="T121" s="156">
        <f t="shared" si="3"/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57" t="s">
        <v>551</v>
      </c>
      <c r="AT121" s="157" t="s">
        <v>120</v>
      </c>
      <c r="AU121" s="157" t="s">
        <v>80</v>
      </c>
      <c r="AY121" s="17" t="s">
        <v>118</v>
      </c>
      <c r="BE121" s="158">
        <f t="shared" si="4"/>
        <v>32000</v>
      </c>
      <c r="BF121" s="158">
        <f t="shared" si="5"/>
        <v>0</v>
      </c>
      <c r="BG121" s="158">
        <f t="shared" si="6"/>
        <v>0</v>
      </c>
      <c r="BH121" s="158">
        <f t="shared" si="7"/>
        <v>0</v>
      </c>
      <c r="BI121" s="158">
        <f t="shared" si="8"/>
        <v>0</v>
      </c>
      <c r="BJ121" s="17" t="s">
        <v>80</v>
      </c>
      <c r="BK121" s="158">
        <f t="shared" si="9"/>
        <v>32000</v>
      </c>
      <c r="BL121" s="17" t="s">
        <v>551</v>
      </c>
      <c r="BM121" s="157" t="s">
        <v>558</v>
      </c>
    </row>
    <row r="122" spans="1:65" s="2" customFormat="1" ht="16.5" customHeight="1">
      <c r="A122" s="32"/>
      <c r="B122" s="144"/>
      <c r="C122" s="145" t="s">
        <v>141</v>
      </c>
      <c r="D122" s="145" t="s">
        <v>120</v>
      </c>
      <c r="E122" s="146" t="s">
        <v>559</v>
      </c>
      <c r="F122" s="147" t="s">
        <v>560</v>
      </c>
      <c r="G122" s="148" t="s">
        <v>381</v>
      </c>
      <c r="H122" s="149">
        <v>1</v>
      </c>
      <c r="I122" s="150">
        <v>75000</v>
      </c>
      <c r="J122" s="151">
        <f t="shared" si="0"/>
        <v>75000</v>
      </c>
      <c r="K122" s="152"/>
      <c r="L122" s="33"/>
      <c r="M122" s="153" t="s">
        <v>1</v>
      </c>
      <c r="N122" s="154" t="s">
        <v>37</v>
      </c>
      <c r="O122" s="58"/>
      <c r="P122" s="155">
        <f t="shared" si="1"/>
        <v>0</v>
      </c>
      <c r="Q122" s="155">
        <v>0</v>
      </c>
      <c r="R122" s="155">
        <f t="shared" si="2"/>
        <v>0</v>
      </c>
      <c r="S122" s="155">
        <v>0</v>
      </c>
      <c r="T122" s="156">
        <f t="shared" si="3"/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57" t="s">
        <v>551</v>
      </c>
      <c r="AT122" s="157" t="s">
        <v>120</v>
      </c>
      <c r="AU122" s="157" t="s">
        <v>80</v>
      </c>
      <c r="AY122" s="17" t="s">
        <v>118</v>
      </c>
      <c r="BE122" s="158">
        <f t="shared" si="4"/>
        <v>75000</v>
      </c>
      <c r="BF122" s="158">
        <f t="shared" si="5"/>
        <v>0</v>
      </c>
      <c r="BG122" s="158">
        <f t="shared" si="6"/>
        <v>0</v>
      </c>
      <c r="BH122" s="158">
        <f t="shared" si="7"/>
        <v>0</v>
      </c>
      <c r="BI122" s="158">
        <f t="shared" si="8"/>
        <v>0</v>
      </c>
      <c r="BJ122" s="17" t="s">
        <v>80</v>
      </c>
      <c r="BK122" s="158">
        <f t="shared" si="9"/>
        <v>75000</v>
      </c>
      <c r="BL122" s="17" t="s">
        <v>551</v>
      </c>
      <c r="BM122" s="157" t="s">
        <v>561</v>
      </c>
    </row>
    <row r="123" spans="1:65" s="2" customFormat="1" ht="16.5" customHeight="1">
      <c r="A123" s="32"/>
      <c r="B123" s="144"/>
      <c r="C123" s="145" t="s">
        <v>155</v>
      </c>
      <c r="D123" s="145" t="s">
        <v>120</v>
      </c>
      <c r="E123" s="146" t="s">
        <v>562</v>
      </c>
      <c r="F123" s="147" t="s">
        <v>563</v>
      </c>
      <c r="G123" s="148" t="s">
        <v>381</v>
      </c>
      <c r="H123" s="149">
        <v>1</v>
      </c>
      <c r="I123" s="150">
        <v>24000</v>
      </c>
      <c r="J123" s="151">
        <f t="shared" si="0"/>
        <v>24000</v>
      </c>
      <c r="K123" s="152"/>
      <c r="L123" s="33"/>
      <c r="M123" s="153" t="s">
        <v>1</v>
      </c>
      <c r="N123" s="154" t="s">
        <v>37</v>
      </c>
      <c r="O123" s="58"/>
      <c r="P123" s="155">
        <f t="shared" si="1"/>
        <v>0</v>
      </c>
      <c r="Q123" s="155">
        <v>0</v>
      </c>
      <c r="R123" s="155">
        <f t="shared" si="2"/>
        <v>0</v>
      </c>
      <c r="S123" s="155">
        <v>0</v>
      </c>
      <c r="T123" s="156">
        <f t="shared" si="3"/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57" t="s">
        <v>551</v>
      </c>
      <c r="AT123" s="157" t="s">
        <v>120</v>
      </c>
      <c r="AU123" s="157" t="s">
        <v>80</v>
      </c>
      <c r="AY123" s="17" t="s">
        <v>118</v>
      </c>
      <c r="BE123" s="158">
        <f t="shared" si="4"/>
        <v>24000</v>
      </c>
      <c r="BF123" s="158">
        <f t="shared" si="5"/>
        <v>0</v>
      </c>
      <c r="BG123" s="158">
        <f t="shared" si="6"/>
        <v>0</v>
      </c>
      <c r="BH123" s="158">
        <f t="shared" si="7"/>
        <v>0</v>
      </c>
      <c r="BI123" s="158">
        <f t="shared" si="8"/>
        <v>0</v>
      </c>
      <c r="BJ123" s="17" t="s">
        <v>80</v>
      </c>
      <c r="BK123" s="158">
        <f t="shared" si="9"/>
        <v>24000</v>
      </c>
      <c r="BL123" s="17" t="s">
        <v>551</v>
      </c>
      <c r="BM123" s="157" t="s">
        <v>564</v>
      </c>
    </row>
    <row r="124" spans="1:65" s="2" customFormat="1" ht="16.5" customHeight="1">
      <c r="A124" s="32"/>
      <c r="B124" s="144"/>
      <c r="C124" s="145" t="s">
        <v>138</v>
      </c>
      <c r="D124" s="145" t="s">
        <v>120</v>
      </c>
      <c r="E124" s="146" t="s">
        <v>565</v>
      </c>
      <c r="F124" s="147" t="s">
        <v>566</v>
      </c>
      <c r="G124" s="148" t="s">
        <v>381</v>
      </c>
      <c r="H124" s="149">
        <v>1</v>
      </c>
      <c r="I124" s="150">
        <v>13000</v>
      </c>
      <c r="J124" s="151">
        <f t="shared" si="0"/>
        <v>13000</v>
      </c>
      <c r="K124" s="152"/>
      <c r="L124" s="33"/>
      <c r="M124" s="153" t="s">
        <v>1</v>
      </c>
      <c r="N124" s="154" t="s">
        <v>37</v>
      </c>
      <c r="O124" s="58"/>
      <c r="P124" s="155">
        <f t="shared" si="1"/>
        <v>0</v>
      </c>
      <c r="Q124" s="155">
        <v>0</v>
      </c>
      <c r="R124" s="155">
        <f t="shared" si="2"/>
        <v>0</v>
      </c>
      <c r="S124" s="155">
        <v>0</v>
      </c>
      <c r="T124" s="156">
        <f t="shared" si="3"/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57" t="s">
        <v>551</v>
      </c>
      <c r="AT124" s="157" t="s">
        <v>120</v>
      </c>
      <c r="AU124" s="157" t="s">
        <v>80</v>
      </c>
      <c r="AY124" s="17" t="s">
        <v>118</v>
      </c>
      <c r="BE124" s="158">
        <f t="shared" si="4"/>
        <v>13000</v>
      </c>
      <c r="BF124" s="158">
        <f t="shared" si="5"/>
        <v>0</v>
      </c>
      <c r="BG124" s="158">
        <f t="shared" si="6"/>
        <v>0</v>
      </c>
      <c r="BH124" s="158">
        <f t="shared" si="7"/>
        <v>0</v>
      </c>
      <c r="BI124" s="158">
        <f t="shared" si="8"/>
        <v>0</v>
      </c>
      <c r="BJ124" s="17" t="s">
        <v>80</v>
      </c>
      <c r="BK124" s="158">
        <f t="shared" si="9"/>
        <v>13000</v>
      </c>
      <c r="BL124" s="17" t="s">
        <v>551</v>
      </c>
      <c r="BM124" s="157" t="s">
        <v>567</v>
      </c>
    </row>
    <row r="125" spans="1:65" s="2" customFormat="1" ht="16.5" customHeight="1">
      <c r="A125" s="32"/>
      <c r="B125" s="144"/>
      <c r="C125" s="145" t="s">
        <v>168</v>
      </c>
      <c r="D125" s="145" t="s">
        <v>120</v>
      </c>
      <c r="E125" s="146" t="s">
        <v>568</v>
      </c>
      <c r="F125" s="147" t="s">
        <v>569</v>
      </c>
      <c r="G125" s="148" t="s">
        <v>381</v>
      </c>
      <c r="H125" s="149">
        <v>1</v>
      </c>
      <c r="I125" s="150">
        <v>8000</v>
      </c>
      <c r="J125" s="151">
        <f t="shared" si="0"/>
        <v>8000</v>
      </c>
      <c r="K125" s="152"/>
      <c r="L125" s="33"/>
      <c r="M125" s="153" t="s">
        <v>1</v>
      </c>
      <c r="N125" s="154" t="s">
        <v>37</v>
      </c>
      <c r="O125" s="58"/>
      <c r="P125" s="155">
        <f t="shared" si="1"/>
        <v>0</v>
      </c>
      <c r="Q125" s="155">
        <v>0</v>
      </c>
      <c r="R125" s="155">
        <f t="shared" si="2"/>
        <v>0</v>
      </c>
      <c r="S125" s="155">
        <v>0</v>
      </c>
      <c r="T125" s="156">
        <f t="shared" si="3"/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57" t="s">
        <v>551</v>
      </c>
      <c r="AT125" s="157" t="s">
        <v>120</v>
      </c>
      <c r="AU125" s="157" t="s">
        <v>80</v>
      </c>
      <c r="AY125" s="17" t="s">
        <v>118</v>
      </c>
      <c r="BE125" s="158">
        <f t="shared" si="4"/>
        <v>8000</v>
      </c>
      <c r="BF125" s="158">
        <f t="shared" si="5"/>
        <v>0</v>
      </c>
      <c r="BG125" s="158">
        <f t="shared" si="6"/>
        <v>0</v>
      </c>
      <c r="BH125" s="158">
        <f t="shared" si="7"/>
        <v>0</v>
      </c>
      <c r="BI125" s="158">
        <f t="shared" si="8"/>
        <v>0</v>
      </c>
      <c r="BJ125" s="17" t="s">
        <v>80</v>
      </c>
      <c r="BK125" s="158">
        <f t="shared" si="9"/>
        <v>8000</v>
      </c>
      <c r="BL125" s="17" t="s">
        <v>551</v>
      </c>
      <c r="BM125" s="157" t="s">
        <v>570</v>
      </c>
    </row>
    <row r="126" spans="1:65" s="2" customFormat="1" ht="16.5" customHeight="1">
      <c r="A126" s="32"/>
      <c r="B126" s="144"/>
      <c r="C126" s="145" t="s">
        <v>176</v>
      </c>
      <c r="D126" s="145" t="s">
        <v>120</v>
      </c>
      <c r="E126" s="146" t="s">
        <v>571</v>
      </c>
      <c r="F126" s="147" t="s">
        <v>572</v>
      </c>
      <c r="G126" s="148" t="s">
        <v>381</v>
      </c>
      <c r="H126" s="149">
        <v>1</v>
      </c>
      <c r="I126" s="150">
        <v>27000</v>
      </c>
      <c r="J126" s="151">
        <f t="shared" si="0"/>
        <v>27000</v>
      </c>
      <c r="K126" s="152"/>
      <c r="L126" s="33"/>
      <c r="M126" s="199" t="s">
        <v>1</v>
      </c>
      <c r="N126" s="200" t="s">
        <v>37</v>
      </c>
      <c r="O126" s="201"/>
      <c r="P126" s="202">
        <f t="shared" si="1"/>
        <v>0</v>
      </c>
      <c r="Q126" s="202">
        <v>0</v>
      </c>
      <c r="R126" s="202">
        <f t="shared" si="2"/>
        <v>0</v>
      </c>
      <c r="S126" s="202">
        <v>0</v>
      </c>
      <c r="T126" s="203">
        <f t="shared" si="3"/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57" t="s">
        <v>551</v>
      </c>
      <c r="AT126" s="157" t="s">
        <v>120</v>
      </c>
      <c r="AU126" s="157" t="s">
        <v>80</v>
      </c>
      <c r="AY126" s="17" t="s">
        <v>118</v>
      </c>
      <c r="BE126" s="158">
        <f t="shared" si="4"/>
        <v>27000</v>
      </c>
      <c r="BF126" s="158">
        <f t="shared" si="5"/>
        <v>0</v>
      </c>
      <c r="BG126" s="158">
        <f t="shared" si="6"/>
        <v>0</v>
      </c>
      <c r="BH126" s="158">
        <f t="shared" si="7"/>
        <v>0</v>
      </c>
      <c r="BI126" s="158">
        <f t="shared" si="8"/>
        <v>0</v>
      </c>
      <c r="BJ126" s="17" t="s">
        <v>80</v>
      </c>
      <c r="BK126" s="158">
        <f t="shared" si="9"/>
        <v>27000</v>
      </c>
      <c r="BL126" s="17" t="s">
        <v>551</v>
      </c>
      <c r="BM126" s="157" t="s">
        <v>573</v>
      </c>
    </row>
    <row r="127" spans="1:65" s="2" customFormat="1" ht="6.95" customHeight="1">
      <c r="A127" s="32"/>
      <c r="B127" s="47"/>
      <c r="C127" s="48"/>
      <c r="D127" s="48"/>
      <c r="E127" s="48"/>
      <c r="F127" s="48"/>
      <c r="G127" s="48"/>
      <c r="H127" s="48"/>
      <c r="I127" s="48"/>
      <c r="J127" s="48"/>
      <c r="K127" s="48"/>
      <c r="L127" s="33"/>
      <c r="M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</sheetData>
  <autoFilter ref="C116:K126"/>
  <mergeCells count="9">
    <mergeCell ref="E87:H87"/>
    <mergeCell ref="E107:H107"/>
    <mergeCell ref="E109:H10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Rekapitulace stavby</vt:lpstr>
      <vt:lpstr>SO 101-2 - Komunikace část 2</vt:lpstr>
      <vt:lpstr>SO 401 - Veřejné osvětlení </vt:lpstr>
      <vt:lpstr>VRN - Vedlejší rozpočtové...</vt:lpstr>
      <vt:lpstr>'Rekapitulace stavby'!Názvy_tisku</vt:lpstr>
      <vt:lpstr>'SO 101-2 - Komunikace část 2'!Názvy_tisku</vt:lpstr>
      <vt:lpstr>'SO 401 - Veřejné osvětlení '!Názvy_tisku</vt:lpstr>
      <vt:lpstr>'VRN - Vedlejší rozpočtové...'!Názvy_tisku</vt:lpstr>
      <vt:lpstr>'Rekapitulace stavby'!Oblast_tisku</vt:lpstr>
      <vt:lpstr>'SO 101-2 - Komunikace část 2'!Oblast_tisku</vt:lpstr>
      <vt:lpstr>'SO 401 - Veřejné osvětlení '!Oblast_tisku</vt:lpstr>
      <vt:lpstr>'VRN - Vedlejší rozpočtové...'!Oblast_tisku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Černotová Petra</dc:creator>
  <cp:lastModifiedBy>Aleš Neudert, H-Intes</cp:lastModifiedBy>
  <dcterms:created xsi:type="dcterms:W3CDTF">2026-01-19T07:36:32Z</dcterms:created>
  <dcterms:modified xsi:type="dcterms:W3CDTF">2026-02-20T08:32:49Z</dcterms:modified>
</cp:coreProperties>
</file>